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CCEM\04 Gen Proc\1 ETB Wide Procurement\2 Procurement Comps\4 Classroom &amp; Training Eqpt\SEG Healthcare\02 Tender Documents\02 Published Docs\"/>
    </mc:Choice>
  </mc:AlternateContent>
  <xr:revisionPtr revIDLastSave="0" documentId="13_ncr:1_{C9B14A1E-90E2-467A-938D-95A5734BD50C}" xr6:coauthVersionLast="47" xr6:coauthVersionMax="47" xr10:uidLastSave="{00000000-0000-0000-0000-000000000000}"/>
  <bookViews>
    <workbookView xWindow="-90" yWindow="-90" windowWidth="19380" windowHeight="10260" firstSheet="2" activeTab="4" xr2:uid="{4DF57563-709A-4807-978E-3AFC40760E9C}"/>
  </bookViews>
  <sheets>
    <sheet name="Instructions" sheetId="1" r:id="rId1"/>
    <sheet name="Lot 1 Simulation &amp; Clinical " sheetId="2" r:id="rId2"/>
    <sheet name="Lot 2 Virtual Reality Learning" sheetId="3" r:id="rId3"/>
    <sheet name="Lot 3 Nursing Skills Lab " sheetId="4" r:id="rId4"/>
    <sheet name="Lot 4 OT &amp; Independent Living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3" i="2" l="1"/>
  <c r="H34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29" i="2"/>
  <c r="E30" i="2"/>
  <c r="E31" i="2"/>
  <c r="E32" i="2"/>
  <c r="E33" i="2"/>
  <c r="E34" i="2"/>
  <c r="E35" i="2"/>
  <c r="E36" i="2"/>
  <c r="E37" i="2"/>
  <c r="E38" i="2"/>
  <c r="E39" i="2"/>
  <c r="E40" i="2"/>
  <c r="E28" i="2"/>
  <c r="H26" i="5"/>
  <c r="E17" i="5"/>
  <c r="E16" i="5"/>
  <c r="E15" i="5"/>
  <c r="E14" i="5"/>
  <c r="E13" i="5"/>
  <c r="E12" i="5"/>
  <c r="E21" i="5"/>
  <c r="E20" i="5"/>
  <c r="E19" i="5"/>
  <c r="E18" i="5"/>
  <c r="E11" i="5"/>
  <c r="E10" i="5"/>
  <c r="H35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11" i="3"/>
  <c r="E12" i="3"/>
  <c r="E13" i="3"/>
  <c r="E14" i="3"/>
  <c r="E15" i="3"/>
  <c r="E16" i="3"/>
  <c r="E10" i="3"/>
  <c r="E25" i="2"/>
  <c r="E15" i="2"/>
  <c r="E22" i="2"/>
  <c r="E19" i="2"/>
  <c r="E16" i="2"/>
  <c r="E1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 Cooney</author>
  </authors>
  <commentList>
    <comment ref="C15" authorId="0" shapeId="0" xr:uid="{BCF80844-D085-4FB3-A4D0-118AF271F2D6}">
      <text>
        <r>
          <rPr>
            <b/>
            <sz val="9"/>
            <color indexed="81"/>
            <rFont val="Tahoma"/>
            <family val="2"/>
          </rPr>
          <t>Marie Cooney:</t>
        </r>
        <r>
          <rPr>
            <sz val="9"/>
            <color indexed="81"/>
            <rFont val="Tahoma"/>
            <family val="2"/>
          </rPr>
          <t xml:space="preserve">
16 sets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 Cooney</author>
  </authors>
  <commentList>
    <comment ref="C21" authorId="0" shapeId="0" xr:uid="{AD9A89AC-3244-40F7-A1D1-CF153CF01FAF}">
      <text>
        <r>
          <rPr>
            <b/>
            <sz val="9"/>
            <color indexed="81"/>
            <rFont val="Tahoma"/>
            <family val="2"/>
          </rPr>
          <t>Marie Cooney:</t>
        </r>
        <r>
          <rPr>
            <sz val="9"/>
            <color indexed="81"/>
            <rFont val="Tahoma"/>
            <family val="2"/>
          </rPr>
          <t xml:space="preserve">
1 Package</t>
        </r>
      </text>
    </comment>
    <comment ref="C22" authorId="0" shapeId="0" xr:uid="{12B0170E-EC03-477B-A7B9-E930D5CC4A99}">
      <text>
        <r>
          <rPr>
            <b/>
            <sz val="9"/>
            <color indexed="81"/>
            <rFont val="Tahoma"/>
            <family val="2"/>
          </rPr>
          <t>Marie Cooney:</t>
        </r>
        <r>
          <rPr>
            <sz val="9"/>
            <color indexed="81"/>
            <rFont val="Tahoma"/>
            <family val="2"/>
          </rPr>
          <t xml:space="preserve">
1 Package</t>
        </r>
      </text>
    </comment>
    <comment ref="C23" authorId="0" shapeId="0" xr:uid="{EA9EE58E-DB86-4684-ADF5-0316BCDC8747}">
      <text>
        <r>
          <rPr>
            <b/>
            <sz val="9"/>
            <color indexed="81"/>
            <rFont val="Tahoma"/>
            <family val="2"/>
          </rPr>
          <t>Marie Cooney:</t>
        </r>
        <r>
          <rPr>
            <sz val="9"/>
            <color indexed="81"/>
            <rFont val="Tahoma"/>
            <family val="2"/>
          </rPr>
          <t xml:space="preserve">
1 Package</t>
        </r>
      </text>
    </comment>
    <comment ref="C24" authorId="0" shapeId="0" xr:uid="{89D5E32F-0DA8-415B-9E8D-CF83B1EFC51D}">
      <text>
        <r>
          <rPr>
            <b/>
            <sz val="9"/>
            <color indexed="81"/>
            <rFont val="Tahoma"/>
            <family val="2"/>
          </rPr>
          <t>Marie Cooney:</t>
        </r>
        <r>
          <rPr>
            <sz val="9"/>
            <color indexed="81"/>
            <rFont val="Tahoma"/>
            <family val="2"/>
          </rPr>
          <t xml:space="preserve">
1 Package</t>
        </r>
      </text>
    </comment>
    <comment ref="C25" authorId="0" shapeId="0" xr:uid="{8AA2346A-1AAE-4AC6-BA1E-AD3FEDACD245}">
      <text>
        <r>
          <rPr>
            <b/>
            <sz val="9"/>
            <color indexed="81"/>
            <rFont val="Tahoma"/>
            <family val="2"/>
          </rPr>
          <t>Marie Cooney:</t>
        </r>
        <r>
          <rPr>
            <sz val="9"/>
            <color indexed="81"/>
            <rFont val="Tahoma"/>
            <family val="2"/>
          </rPr>
          <t xml:space="preserve">
1 Package</t>
        </r>
      </text>
    </comment>
    <comment ref="C26" authorId="0" shapeId="0" xr:uid="{3DA51169-990E-4463-8A38-DF8514A55AF4}">
      <text>
        <r>
          <rPr>
            <b/>
            <sz val="9"/>
            <color indexed="81"/>
            <rFont val="Tahoma"/>
            <family val="2"/>
          </rPr>
          <t>Marie Cooney:</t>
        </r>
        <r>
          <rPr>
            <sz val="9"/>
            <color indexed="81"/>
            <rFont val="Tahoma"/>
            <family val="2"/>
          </rPr>
          <t xml:space="preserve">
1 Package</t>
        </r>
      </text>
    </comment>
    <comment ref="C27" authorId="0" shapeId="0" xr:uid="{F025F798-A18C-48CA-B070-96355EEE50E0}">
      <text>
        <r>
          <rPr>
            <b/>
            <sz val="9"/>
            <color indexed="81"/>
            <rFont val="Tahoma"/>
            <family val="2"/>
          </rPr>
          <t>Marie Cooney:</t>
        </r>
        <r>
          <rPr>
            <sz val="9"/>
            <color indexed="81"/>
            <rFont val="Tahoma"/>
            <family val="2"/>
          </rPr>
          <t xml:space="preserve">
1 Package</t>
        </r>
      </text>
    </comment>
    <comment ref="C28" authorId="0" shapeId="0" xr:uid="{50494E93-CCB7-44E1-83A8-B0FF7F744312}">
      <text>
        <r>
          <rPr>
            <b/>
            <sz val="9"/>
            <color indexed="81"/>
            <rFont val="Tahoma"/>
            <family val="2"/>
          </rPr>
          <t>Marie Cooney:</t>
        </r>
        <r>
          <rPr>
            <sz val="9"/>
            <color indexed="81"/>
            <rFont val="Tahoma"/>
            <family val="2"/>
          </rPr>
          <t xml:space="preserve">
1 Package</t>
        </r>
      </text>
    </comment>
    <comment ref="C29" authorId="0" shapeId="0" xr:uid="{4DC0BADD-AE8E-44EB-96FB-A7496A54B239}">
      <text>
        <r>
          <rPr>
            <b/>
            <sz val="9"/>
            <color indexed="81"/>
            <rFont val="Tahoma"/>
            <family val="2"/>
          </rPr>
          <t>Marie Cooney:</t>
        </r>
        <r>
          <rPr>
            <sz val="9"/>
            <color indexed="81"/>
            <rFont val="Tahoma"/>
            <family val="2"/>
          </rPr>
          <t xml:space="preserve">
1 Package</t>
        </r>
      </text>
    </comment>
    <comment ref="C30" authorId="0" shapeId="0" xr:uid="{BBAA3699-55D9-428F-B17E-B73326535703}">
      <text>
        <r>
          <rPr>
            <b/>
            <sz val="9"/>
            <color indexed="81"/>
            <rFont val="Tahoma"/>
            <family val="2"/>
          </rPr>
          <t>Marie Cooney:</t>
        </r>
        <r>
          <rPr>
            <sz val="9"/>
            <color indexed="81"/>
            <rFont val="Tahoma"/>
            <family val="2"/>
          </rPr>
          <t xml:space="preserve">
1 Package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 Cooney</author>
  </authors>
  <commentList>
    <comment ref="C15" authorId="0" shapeId="0" xr:uid="{F73A1394-756E-40E0-9AD7-27A3A39A3611}">
      <text>
        <r>
          <rPr>
            <b/>
            <sz val="9"/>
            <color indexed="81"/>
            <rFont val="Tahoma"/>
            <family val="2"/>
          </rPr>
          <t>Marie Cooney:</t>
        </r>
        <r>
          <rPr>
            <sz val="9"/>
            <color indexed="81"/>
            <rFont val="Tahoma"/>
            <family val="2"/>
          </rPr>
          <t xml:space="preserve">
1 Package</t>
        </r>
      </text>
    </comment>
    <comment ref="C16" authorId="0" shapeId="0" xr:uid="{972C57B0-247C-4C16-B6CE-FE757E9CB327}">
      <text>
        <r>
          <rPr>
            <b/>
            <sz val="9"/>
            <color indexed="81"/>
            <rFont val="Tahoma"/>
            <family val="2"/>
          </rPr>
          <t>Marie Cooney:</t>
        </r>
        <r>
          <rPr>
            <sz val="9"/>
            <color indexed="81"/>
            <rFont val="Tahoma"/>
            <family val="2"/>
          </rPr>
          <t xml:space="preserve">
1 Package</t>
        </r>
      </text>
    </comment>
    <comment ref="C17" authorId="0" shapeId="0" xr:uid="{3C5959A9-EE89-4015-9D17-AE0B3C48BAF8}">
      <text>
        <r>
          <rPr>
            <b/>
            <sz val="9"/>
            <color indexed="81"/>
            <rFont val="Tahoma"/>
            <family val="2"/>
          </rPr>
          <t>Marie Cooney:</t>
        </r>
        <r>
          <rPr>
            <sz val="9"/>
            <color indexed="81"/>
            <rFont val="Tahoma"/>
            <family val="2"/>
          </rPr>
          <t xml:space="preserve">
1 Package</t>
        </r>
      </text>
    </comment>
    <comment ref="C20" authorId="0" shapeId="0" xr:uid="{89812D0E-3D83-4779-A307-BD855132FD2B}">
      <text>
        <r>
          <rPr>
            <b/>
            <sz val="9"/>
            <color indexed="81"/>
            <rFont val="Tahoma"/>
            <family val="2"/>
          </rPr>
          <t>Marie Cooney:</t>
        </r>
        <r>
          <rPr>
            <sz val="9"/>
            <color indexed="81"/>
            <rFont val="Tahoma"/>
            <family val="2"/>
          </rPr>
          <t xml:space="preserve">
1 Package</t>
        </r>
      </text>
    </comment>
    <comment ref="C21" authorId="0" shapeId="0" xr:uid="{FDD53004-C1AB-44C8-A43A-FB1286493C97}">
      <text>
        <r>
          <rPr>
            <b/>
            <sz val="9"/>
            <color indexed="81"/>
            <rFont val="Tahoma"/>
            <family val="2"/>
          </rPr>
          <t>Marie Cooney:</t>
        </r>
        <r>
          <rPr>
            <sz val="9"/>
            <color indexed="81"/>
            <rFont val="Tahoma"/>
            <family val="2"/>
          </rPr>
          <t xml:space="preserve">
1 Package</t>
        </r>
      </text>
    </comment>
  </commentList>
</comments>
</file>

<file path=xl/sharedStrings.xml><?xml version="1.0" encoding="utf-8"?>
<sst xmlns="http://schemas.openxmlformats.org/spreadsheetml/2006/main" count="207" uniqueCount="149">
  <si>
    <t>PLEASE NOTE THAT THERE IS ONE TAB FOR EACH LOT 
Please complete sections highlighted in yellow. 
Notes may be added where provided</t>
  </si>
  <si>
    <t>Please Note : The requirements specified in the original competition documentation shall constitute the scope of the initial Contract awarded under the Framework Agreement.</t>
  </si>
  <si>
    <t>General Information</t>
  </si>
  <si>
    <t>Project Title</t>
  </si>
  <si>
    <t>Required Date</t>
  </si>
  <si>
    <t>Please take note of the following:</t>
  </si>
  <si>
    <t>Please complete the pricing tab required for each Lot you are applying for.</t>
  </si>
  <si>
    <t>All prices must be quoted in € (euro) and exclusive of VAT</t>
  </si>
  <si>
    <t>Please ensure the signature box at the bottom of this worksheet is completed</t>
  </si>
  <si>
    <t>Please read the instruction panel on each tab before completeing</t>
  </si>
  <si>
    <t>LCETB/2026/2760</t>
  </si>
  <si>
    <t>Friday 14th August 2026 at 12:00 (Noon)</t>
  </si>
  <si>
    <r>
      <t xml:space="preserve">You </t>
    </r>
    <r>
      <rPr>
        <b/>
        <sz val="12"/>
        <color rgb="FFFF0000"/>
        <rFont val="Aptos Narrow"/>
        <family val="2"/>
        <scheme val="minor"/>
      </rPr>
      <t>MUST</t>
    </r>
    <r>
      <rPr>
        <sz val="12"/>
        <color theme="1"/>
        <rFont val="Aptos Narrow"/>
        <family val="2"/>
        <scheme val="minor"/>
      </rPr>
      <t xml:space="preserve"> poopulate </t>
    </r>
    <r>
      <rPr>
        <b/>
        <u/>
        <sz val="12"/>
        <color rgb="FFFFFF00"/>
        <rFont val="Aptos Narrow"/>
        <family val="2"/>
        <scheme val="minor"/>
      </rPr>
      <t>ALL THE YELLOW CELLS</t>
    </r>
    <r>
      <rPr>
        <sz val="12"/>
        <color theme="1"/>
        <rFont val="Aptos Narrow"/>
        <family val="2"/>
        <scheme val="minor"/>
      </rPr>
      <t xml:space="preserve">. If any cells are left blank the highest price tendered will be entered for evaluation purposes.
</t>
    </r>
    <r>
      <rPr>
        <sz val="12"/>
        <rFont val="Aptos Narrow"/>
        <family val="2"/>
        <scheme val="minor"/>
      </rPr>
      <t>All prices entered</t>
    </r>
    <r>
      <rPr>
        <sz val="12"/>
        <color rgb="FFFF0000"/>
        <rFont val="Aptos Narrow"/>
        <family val="2"/>
        <scheme val="minor"/>
      </rPr>
      <t xml:space="preserve"> </t>
    </r>
    <r>
      <rPr>
        <b/>
        <sz val="12"/>
        <color rgb="FFFF0000"/>
        <rFont val="Aptos Narrow"/>
        <family val="2"/>
        <scheme val="minor"/>
      </rPr>
      <t>MUST</t>
    </r>
    <r>
      <rPr>
        <sz val="12"/>
        <color rgb="FFFF0000"/>
        <rFont val="Aptos Narrow"/>
        <family val="2"/>
        <scheme val="minor"/>
      </rPr>
      <t xml:space="preserve"> </t>
    </r>
    <r>
      <rPr>
        <sz val="12"/>
        <rFont val="Aptos Narrow"/>
        <family val="2"/>
        <scheme val="minor"/>
      </rPr>
      <t xml:space="preserve">be EX VAT
</t>
    </r>
    <r>
      <rPr>
        <sz val="12"/>
        <color theme="1"/>
        <rFont val="Aptos Narrow"/>
        <family val="2"/>
        <scheme val="minor"/>
      </rPr>
      <t xml:space="preserve">The price entered </t>
    </r>
    <r>
      <rPr>
        <b/>
        <sz val="12"/>
        <color rgb="FFFF0000"/>
        <rFont val="Aptos Narrow"/>
        <family val="2"/>
        <scheme val="minor"/>
      </rPr>
      <t>MUST</t>
    </r>
    <r>
      <rPr>
        <sz val="12"/>
        <color rgb="FFFF0000"/>
        <rFont val="Aptos Narrow"/>
        <family val="2"/>
        <scheme val="minor"/>
      </rPr>
      <t xml:space="preserve"> </t>
    </r>
    <r>
      <rPr>
        <sz val="12"/>
        <color theme="1"/>
        <rFont val="Aptos Narrow"/>
        <family val="2"/>
        <scheme val="minor"/>
      </rPr>
      <t xml:space="preserve">include delivery, all shipping charges, insurance, customs duties, commissioning &amp; warranty as outlined in the tender documents.
</t>
    </r>
    <r>
      <rPr>
        <b/>
        <sz val="12"/>
        <color rgb="FFFF0000"/>
        <rFont val="Aptos Narrow"/>
        <family val="2"/>
        <scheme val="minor"/>
      </rPr>
      <t>DO NOT</t>
    </r>
    <r>
      <rPr>
        <sz val="12"/>
        <color theme="1"/>
        <rFont val="Aptos Narrow"/>
        <family val="2"/>
        <scheme val="minor"/>
      </rPr>
      <t xml:space="preserve"> alter the schedule in any way - If the schedule is altered in any way, it will be deemed inadmissable - Do not delete any formulas in the worksheet. You MUST return this Pricing Schedule in EXCEL format. 
You must be able to supply at least </t>
    </r>
    <r>
      <rPr>
        <b/>
        <sz val="12"/>
        <color rgb="FFFF0000"/>
        <rFont val="Aptos Narrow"/>
        <family val="2"/>
        <scheme val="minor"/>
      </rPr>
      <t>75%</t>
    </r>
    <r>
      <rPr>
        <sz val="12"/>
        <color theme="1"/>
        <rFont val="Aptos Narrow"/>
        <family val="2"/>
        <scheme val="minor"/>
      </rPr>
      <t xml:space="preserve"> of the line items in the Pricing Schedule. If you are unable to supply 75% of the items, EPS reserves the right to deem your submission inadmissible.
Price evaluation will be conducted using a selection of goods common to all admissible submissions, or by applying the highest tendered price where a price has not been entered.
Please note : All proposed items </t>
    </r>
    <r>
      <rPr>
        <b/>
        <sz val="12"/>
        <color theme="1"/>
        <rFont val="Aptos Narrow"/>
        <family val="2"/>
        <scheme val="minor"/>
      </rPr>
      <t>MUST</t>
    </r>
    <r>
      <rPr>
        <sz val="12"/>
        <color theme="1"/>
        <rFont val="Aptos Narrow"/>
        <family val="2"/>
        <scheme val="minor"/>
      </rPr>
      <t xml:space="preserve"> be manufactured in accordance with ISO specifications and possess the relevant ISO accreditation or equivalent.</t>
    </r>
  </si>
  <si>
    <t>Item Description</t>
  </si>
  <si>
    <t>Quantity</t>
  </si>
  <si>
    <t>Unit Price</t>
  </si>
  <si>
    <t>Total Price (ex VAT)</t>
  </si>
  <si>
    <t>Make/Model</t>
  </si>
  <si>
    <t>Estimated Delivery Time (Days)</t>
  </si>
  <si>
    <t>Notes/Comments</t>
  </si>
  <si>
    <t>Total For Evaluation</t>
  </si>
  <si>
    <t>Request for Tenders to establish a Multi Supplier Framework Agreement for the Supply of Healthcare Equipment for Limerick and Clare Education and Training Board</t>
  </si>
  <si>
    <t>Marks Available : 3000</t>
  </si>
  <si>
    <t>Appendix 2 - Pricing Schedule  - Lot 1 - Healthcare Simulation &amp; Clinical Skills Training Equipment</t>
  </si>
  <si>
    <t>Simulation Systems</t>
  </si>
  <si>
    <t xml:space="preserve">Notes </t>
  </si>
  <si>
    <t>Confirm simulator specification, software modules, accessories and warranty requirements</t>
  </si>
  <si>
    <t>Patient Manikin</t>
  </si>
  <si>
    <t>Functional specification required rather than naming a brand. Confirm clinical skills requirements</t>
  </si>
  <si>
    <t>Mannequins</t>
  </si>
  <si>
    <t>Adult Nursing Mannequin</t>
  </si>
  <si>
    <t>Confirm exact model and learning outcomes</t>
  </si>
  <si>
    <t>Anatomy Hologram Systems</t>
  </si>
  <si>
    <t>3D Anatomy Hologram System (HoloHuman or equivalent)</t>
  </si>
  <si>
    <t>Clarify hardware, software and licence requirements. Confirm recurring licence implications</t>
  </si>
  <si>
    <t>Diagnostic Station</t>
  </si>
  <si>
    <t>Riester Diagnostic Station or Equivalent</t>
  </si>
  <si>
    <t>Specify required modules and accessories. Confirm wall-mounted or mobile configuration</t>
  </si>
  <si>
    <t>Dual Sex Anatomy Torso</t>
  </si>
  <si>
    <t>Deluxe Dual-Sex Anatomy Torso (24-Part)</t>
  </si>
  <si>
    <t>Educational anatomical model</t>
  </si>
  <si>
    <t>Appendix 2 - Pricing Schedule  - Lot 2 - Immersive Healthcare Simulation &amp; Virtual Reality Platform</t>
  </si>
  <si>
    <t>Virtual Reality</t>
  </si>
  <si>
    <t>Meta Quest VR Headsets (or equivalent enterprise VR hardware)</t>
  </si>
  <si>
    <t>Confirm enterprise management requirements and warranty provisions. Ensure compatibility with selected simulation platform</t>
  </si>
  <si>
    <t>Clinical VR Simulation Software Platform (OMS or equivalent)</t>
  </si>
  <si>
    <t>VR Device Management &amp; Deployment Software</t>
  </si>
  <si>
    <t>VR Charging and Storage Cabinets</t>
  </si>
  <si>
    <t>VR Accessories Package</t>
  </si>
  <si>
    <t>Implementation, Training &amp; Configuration Services</t>
  </si>
  <si>
    <t>Functional specification required to avoid supplier lock-in</t>
  </si>
  <si>
    <t>Confirm licensing model, user numbers and contract duration</t>
  </si>
  <si>
    <t>Essential for enterprise deployment and management of multiple headsets</t>
  </si>
  <si>
    <t>Secure charging and storage solution</t>
  </si>
  <si>
    <t>Protective cases, straps, sanitation accessories</t>
  </si>
  <si>
    <t>User training, setup and deployment support</t>
  </si>
  <si>
    <t>Appendix 2 - Pricing Schedule  - Lot 3 - Nursing Skills Laboratory &amp; Clinical Ward Environment Fit-Out</t>
  </si>
  <si>
    <t>Electric Profiling Nursing Beds</t>
  </si>
  <si>
    <t>Low Care Bed</t>
  </si>
  <si>
    <t>Electric Mobile Hoists</t>
  </si>
  <si>
    <t>Sit-to-Stand Hoists</t>
  </si>
  <si>
    <t>Hospital Bedside Lockers</t>
  </si>
  <si>
    <t>Hospital Bedside Chairs</t>
  </si>
  <si>
    <t>High Back Clinical Chair</t>
  </si>
  <si>
    <t>Commode Chairs</t>
  </si>
  <si>
    <t>Clinical Dressing Trolley</t>
  </si>
  <si>
    <t>Clinical Hand Hygiene Stations</t>
  </si>
  <si>
    <t>Hospital-Grade Clinical Sink Units</t>
  </si>
  <si>
    <t>Blood Pressure Monitors (Training Set)</t>
  </si>
  <si>
    <t>Clinical Thermometers (Training Set)</t>
  </si>
  <si>
    <t>Transfer Boards &amp; Transfer Belts</t>
  </si>
  <si>
    <t>Slide Sheets</t>
  </si>
  <si>
    <t>Shower Chairs &amp; Hygiene Equipment</t>
  </si>
  <si>
    <t>Portable Wash Basins</t>
  </si>
  <si>
    <t>First Aid Station Equipment</t>
  </si>
  <si>
    <t>Sanitiser Dispensers &amp; Holders</t>
  </si>
  <si>
    <t>Clinical Ward Linen Package (Bedspreads, Pillows, Bedding)</t>
  </si>
  <si>
    <t>Clinical Spill Response Kits</t>
  </si>
  <si>
    <t>Training beds suitable for nursing and healthcare support programmes</t>
  </si>
  <si>
    <t>To support patient mobility and care training</t>
  </si>
  <si>
    <t>Include sling compatibility and training requirements</t>
  </si>
  <si>
    <t>Manual handling and mobility training</t>
  </si>
  <si>
    <t>Clinical ward environment fit-out</t>
  </si>
  <si>
    <t>Ward simulation furniture</t>
  </si>
  <si>
    <t>Patient care and mobility support training</t>
  </si>
  <si>
    <t>Activities of daily living and personal care training</t>
  </si>
  <si>
    <t>Clinical procedures training</t>
  </si>
  <si>
    <t>Infection prevention and control training</t>
  </si>
  <si>
    <t>Hand hygiene and infection control environment</t>
  </si>
  <si>
    <t>Procured as part of complete skills lab package</t>
  </si>
  <si>
    <t>Manual handling training equipment</t>
  </si>
  <si>
    <t>Patient handling and repositioning training</t>
  </si>
  <si>
    <t>Personal care and hygiene training</t>
  </si>
  <si>
    <t>Nursing care skills training</t>
  </si>
  <si>
    <t>Clinical skills and emergency response training</t>
  </si>
  <si>
    <t>Infection prevention environment</t>
  </si>
  <si>
    <t>Ward simulation environment</t>
  </si>
  <si>
    <t>Infection control and health &amp; safety training</t>
  </si>
  <si>
    <t>Appendix 2 - Pricing Schedule  - Lot 4 - Occupational Therapy &amp; Independent Living Skills Training Suite</t>
  </si>
  <si>
    <t>To support mobility, transfer and rehabilitation training</t>
  </si>
  <si>
    <t>Patient transport and community care training</t>
  </si>
  <si>
    <t>Mobility and rehabilitation skills training</t>
  </si>
  <si>
    <t>Gait assessment and rehabilitation training</t>
  </si>
  <si>
    <t>Activities of daily living (ADL) training</t>
  </si>
  <si>
    <t>Independent feeding and OT training</t>
  </si>
  <si>
    <t>Adaptive equipment for independent living training</t>
  </si>
  <si>
    <t>Safe transfer and mobility instruction</t>
  </si>
  <si>
    <t>Residential care and assisted living simulation</t>
  </si>
  <si>
    <t>Falls prevention and residential care training</t>
  </si>
  <si>
    <t>Comprehensive ADL and independent living suite</t>
  </si>
  <si>
    <t>Residential and long-term care simulation environment</t>
  </si>
  <si>
    <t>Self-Propelled Wheelchairs</t>
  </si>
  <si>
    <t>Transit Wheelchairs</t>
  </si>
  <si>
    <t>Walking Frames</t>
  </si>
  <si>
    <t>Parallel Bars</t>
  </si>
  <si>
    <t>Over-Bed Tables</t>
  </si>
  <si>
    <t>Adaptive Cutlery Sets</t>
  </si>
  <si>
    <t>Feeding Cups &amp; Two-Handle Beakers</t>
  </si>
  <si>
    <t>Transfer Equipment Package</t>
  </si>
  <si>
    <t>Companion Pager System</t>
  </si>
  <si>
    <t>Bed Occupancy Alert Mats</t>
  </si>
  <si>
    <t>Independent Living Training Equipment Package</t>
  </si>
  <si>
    <t>Nursing Home Care Training Equipment Package</t>
  </si>
  <si>
    <t>Nursing Skills Laboratory &amp; Clinical Ward Environment Fit-Out</t>
  </si>
  <si>
    <t>Occupational Therapy &amp; Independent Living Skills Training Suite</t>
  </si>
  <si>
    <t>Tenderers must read and understand the requirements and specification for each Lot as outlined in Appendix 1 of the CFT Invitation to Tender document.</t>
  </si>
  <si>
    <t xml:space="preserve">Prices quoted must be all-inclusive (i.e., including but not limited to supply, customs duties, taxes, levies, phytosanitary charges, customs handling and/or administration charges, delivery, ancillary costs and all other costs/expenses), be expressed in Euro only and exclusive of VAT. The Incoterms® Rules 2020, DDP (Delivery Duty Paid) [Import VAT paid], shall be borne by the supplier. </t>
  </si>
  <si>
    <t xml:space="preserve">Where a zero price is submitted against an item, it will be replaced by the highest quote received for that item, for the purpose of evaluation. </t>
  </si>
  <si>
    <t>Tenderers must be able to supply at least 90% of the product range specified in Appendix 2 – Pricing Schedule for the Lot(s) for which they are submitting a tender.</t>
  </si>
  <si>
    <t>The quantities outlined below are indicative estimates, incorporating LCETB requirements. They are provided for guidance only, and additional items may be procured under the scope of this contract/Framework Agreement as needs arise.</t>
  </si>
  <si>
    <r>
      <t>Cells have been preformulated to calculate the total cost of this supply. Please fill in the</t>
    </r>
    <r>
      <rPr>
        <b/>
        <sz val="11"/>
        <color theme="1"/>
        <rFont val="Aptos Narrow"/>
        <family val="2"/>
        <scheme val="minor"/>
      </rPr>
      <t xml:space="preserve"> </t>
    </r>
    <r>
      <rPr>
        <b/>
        <sz val="11"/>
        <color rgb="FFFFFF00"/>
        <rFont val="Aptos Narrow"/>
        <family val="2"/>
        <scheme val="minor"/>
      </rPr>
      <t>yellow</t>
    </r>
    <r>
      <rPr>
        <sz val="11"/>
        <color theme="1"/>
        <rFont val="Aptos Narrow"/>
        <family val="2"/>
        <scheme val="minor"/>
      </rPr>
      <t xml:space="preserve"> cells.</t>
    </r>
  </si>
  <si>
    <t>Nursing Anne Simulation System or Equivalent</t>
  </si>
  <si>
    <t>Transversal Skills VR Learning Platform (or equivalent)</t>
  </si>
  <si>
    <t>Optional to Purchase on an Annual Basis</t>
  </si>
  <si>
    <t xml:space="preserve">Pricing for Software Licence  per Licence (Year 2) </t>
  </si>
  <si>
    <t xml:space="preserve">Pricing for Software Licence  per Licence (Year 3) </t>
  </si>
  <si>
    <t xml:space="preserve">Pricing for Software Licence  per Licence (Year 4) </t>
  </si>
  <si>
    <t xml:space="preserve">Pricing for Software Licence  per Licence (Year 5) </t>
  </si>
  <si>
    <t>Pricing for Extended Warranty for Year 2</t>
  </si>
  <si>
    <t>Pricing for Extended Warranty for Year 3</t>
  </si>
  <si>
    <t>Pricing for Extended Warranty for Year 4</t>
  </si>
  <si>
    <t>Pricing for Extended Warranty for Year 5</t>
  </si>
  <si>
    <t>Preventative Maintenance for Year 2</t>
  </si>
  <si>
    <t>Preventative Maintenance for Year 3</t>
  </si>
  <si>
    <t>Preventative Maintenance for Year 4</t>
  </si>
  <si>
    <t>Preventative Maintenance for Year 5</t>
  </si>
  <si>
    <t>Pricing for Additional Training Day (incl of Travel)</t>
  </si>
  <si>
    <t>This figure will be used for evaluation purposes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</si>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</sst>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&quot;€&quot;#,##0"/>
  </numFmts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u/>
      <sz val="12"/>
      <color rgb="FFFFFF0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FF00"/>
      <name val="Aptos Narrow"/>
      <family val="2"/>
      <scheme val="minor"/>
    </font>
    <font>
      <sz val="8"/>
      <name val="Aptos Narrow"/>
      <family val="2"/>
      <scheme val="minor"/>
    </font>
    <font>
      <i/>
      <sz val="12"/>
      <color rgb="FFFF0000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21" xfId="0" applyBorder="1" applyAlignment="1">
      <alignment horizontal="center" vertical="center"/>
    </xf>
    <xf numFmtId="164" fontId="0" fillId="0" borderId="21" xfId="0" applyNumberFormat="1" applyBorder="1" applyAlignment="1">
      <alignment horizontal="center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center"/>
    </xf>
    <xf numFmtId="164" fontId="0" fillId="0" borderId="21" xfId="0" applyNumberFormat="1" applyBorder="1" applyAlignment="1">
      <alignment horizontal="left" vertical="top"/>
    </xf>
    <xf numFmtId="0" fontId="0" fillId="0" borderId="0" xfId="0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4" borderId="13" xfId="0" applyFill="1" applyBorder="1"/>
    <xf numFmtId="0" fontId="0" fillId="4" borderId="14" xfId="0" applyFill="1" applyBorder="1"/>
    <xf numFmtId="0" fontId="0" fillId="4" borderId="15" xfId="0" applyFill="1" applyBorder="1"/>
    <xf numFmtId="0" fontId="3" fillId="6" borderId="4" xfId="0" applyFont="1" applyFill="1" applyBorder="1" applyAlignment="1">
      <alignment vertical="top"/>
    </xf>
    <xf numFmtId="0" fontId="3" fillId="6" borderId="7" xfId="0" applyFont="1" applyFill="1" applyBorder="1"/>
    <xf numFmtId="0" fontId="1" fillId="9" borderId="7" xfId="0" applyFont="1" applyFill="1" applyBorder="1" applyAlignment="1">
      <alignment horizontal="center"/>
    </xf>
    <xf numFmtId="44" fontId="0" fillId="0" borderId="0" xfId="0" applyNumberFormat="1" applyAlignment="1">
      <alignment horizontal="center"/>
    </xf>
    <xf numFmtId="44" fontId="0" fillId="0" borderId="21" xfId="0" applyNumberFormat="1" applyBorder="1" applyAlignment="1">
      <alignment horizontal="center" vertical="center"/>
    </xf>
    <xf numFmtId="44" fontId="0" fillId="7" borderId="21" xfId="0" applyNumberForma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44" fontId="0" fillId="7" borderId="30" xfId="0" applyNumberFormat="1" applyFill="1" applyBorder="1" applyAlignment="1">
      <alignment horizontal="center" vertical="center"/>
    </xf>
    <xf numFmtId="44" fontId="0" fillId="0" borderId="30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left" vertical="top"/>
    </xf>
    <xf numFmtId="164" fontId="0" fillId="0" borderId="30" xfId="0" applyNumberFormat="1" applyBorder="1" applyAlignment="1">
      <alignment horizontal="center"/>
    </xf>
    <xf numFmtId="0" fontId="1" fillId="0" borderId="32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44" fontId="0" fillId="7" borderId="33" xfId="0" applyNumberFormat="1" applyFill="1" applyBorder="1" applyAlignment="1">
      <alignment horizontal="center" vertical="center"/>
    </xf>
    <xf numFmtId="44" fontId="0" fillId="0" borderId="33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left" vertical="top"/>
    </xf>
    <xf numFmtId="164" fontId="0" fillId="0" borderId="33" xfId="0" applyNumberFormat="1" applyBorder="1" applyAlignment="1">
      <alignment horizontal="center"/>
    </xf>
    <xf numFmtId="0" fontId="1" fillId="8" borderId="29" xfId="0" applyFont="1" applyFill="1" applyBorder="1" applyAlignment="1">
      <alignment horizontal="center" vertical="center"/>
    </xf>
    <xf numFmtId="0" fontId="1" fillId="8" borderId="30" xfId="0" applyFont="1" applyFill="1" applyBorder="1" applyAlignment="1">
      <alignment horizontal="center" vertical="center"/>
    </xf>
    <xf numFmtId="0" fontId="1" fillId="8" borderId="30" xfId="0" applyFont="1" applyFill="1" applyBorder="1" applyAlignment="1">
      <alignment horizontal="center" vertical="center" wrapText="1"/>
    </xf>
    <xf numFmtId="0" fontId="0" fillId="0" borderId="29" xfId="0" applyBorder="1" applyAlignment="1">
      <alignment vertical="center" wrapText="1"/>
    </xf>
    <xf numFmtId="0" fontId="0" fillId="0" borderId="34" xfId="0" applyBorder="1" applyAlignment="1">
      <alignment horizontal="center" vertical="center"/>
    </xf>
    <xf numFmtId="164" fontId="0" fillId="0" borderId="28" xfId="0" applyNumberFormat="1" applyBorder="1" applyAlignment="1">
      <alignment horizontal="left" vertical="top"/>
    </xf>
    <xf numFmtId="0" fontId="0" fillId="9" borderId="8" xfId="0" applyFont="1" applyFill="1" applyBorder="1" applyAlignment="1">
      <alignment wrapText="1"/>
    </xf>
    <xf numFmtId="0" fontId="0" fillId="9" borderId="9" xfId="0" applyFont="1" applyFill="1" applyBorder="1"/>
    <xf numFmtId="0" fontId="0" fillId="9" borderId="8" xfId="0" applyFont="1" applyFill="1" applyBorder="1"/>
    <xf numFmtId="0" fontId="0" fillId="0" borderId="16" xfId="0" applyBorder="1" applyAlignment="1">
      <alignment horizontal="center" wrapText="1"/>
    </xf>
    <xf numFmtId="0" fontId="0" fillId="9" borderId="8" xfId="0" applyFont="1" applyFill="1" applyBorder="1"/>
    <xf numFmtId="0" fontId="0" fillId="9" borderId="9" xfId="0" applyFont="1" applyFill="1" applyBorder="1"/>
    <xf numFmtId="0" fontId="3" fillId="9" borderId="11" xfId="0" applyFont="1" applyFill="1" applyBorder="1"/>
    <xf numFmtId="0" fontId="3" fillId="9" borderId="12" xfId="0" applyFont="1" applyFill="1" applyBorder="1"/>
    <xf numFmtId="0" fontId="3" fillId="9" borderId="6" xfId="0" applyFont="1" applyFill="1" applyBorder="1"/>
    <xf numFmtId="0" fontId="0" fillId="9" borderId="8" xfId="0" applyFont="1" applyFill="1" applyBorder="1" applyAlignment="1">
      <alignment wrapText="1"/>
    </xf>
    <xf numFmtId="0" fontId="0" fillId="9" borderId="9" xfId="0" applyFont="1" applyFill="1" applyBorder="1" applyAlignment="1">
      <alignment wrapText="1"/>
    </xf>
    <xf numFmtId="0" fontId="2" fillId="7" borderId="1" xfId="0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center" wrapText="1"/>
    </xf>
    <xf numFmtId="0" fontId="2" fillId="7" borderId="3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vertical="top" wrapText="1"/>
    </xf>
    <xf numFmtId="0" fontId="3" fillId="6" borderId="6" xfId="0" applyFont="1" applyFill="1" applyBorder="1" applyAlignment="1">
      <alignment vertical="top" wrapText="1"/>
    </xf>
    <xf numFmtId="0" fontId="4" fillId="6" borderId="8" xfId="0" applyFont="1" applyFill="1" applyBorder="1"/>
    <xf numFmtId="0" fontId="4" fillId="6" borderId="9" xfId="0" applyFont="1" applyFill="1" applyBorder="1"/>
    <xf numFmtId="0" fontId="0" fillId="0" borderId="30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" fillId="8" borderId="28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6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8" borderId="17" xfId="0" applyFont="1" applyFill="1" applyBorder="1" applyAlignment="1">
      <alignment horizontal="center"/>
    </xf>
    <xf numFmtId="0" fontId="3" fillId="8" borderId="18" xfId="0" applyFont="1" applyFill="1" applyBorder="1" applyAlignment="1">
      <alignment horizontal="center"/>
    </xf>
    <xf numFmtId="0" fontId="3" fillId="8" borderId="19" xfId="0" applyFont="1" applyFill="1" applyBorder="1" applyAlignment="1">
      <alignment horizontal="center"/>
    </xf>
    <xf numFmtId="0" fontId="0" fillId="0" borderId="22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1" fillId="8" borderId="17" xfId="0" applyFont="1" applyFill="1" applyBorder="1" applyAlignment="1">
      <alignment horizontal="center"/>
    </xf>
    <xf numFmtId="0" fontId="1" fillId="8" borderId="18" xfId="0" applyFont="1" applyFill="1" applyBorder="1" applyAlignment="1">
      <alignment horizontal="center"/>
    </xf>
    <xf numFmtId="0" fontId="1" fillId="8" borderId="19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0" fontId="6" fillId="5" borderId="18" xfId="0" applyFont="1" applyFill="1" applyBorder="1" applyAlignment="1">
      <alignment horizontal="center"/>
    </xf>
    <xf numFmtId="0" fontId="6" fillId="5" borderId="26" xfId="0" applyFont="1" applyFill="1" applyBorder="1" applyAlignment="1">
      <alignment horizontal="center"/>
    </xf>
    <xf numFmtId="0" fontId="6" fillId="5" borderId="0" xfId="0" applyFont="1" applyFill="1" applyAlignment="1">
      <alignment horizontal="center"/>
    </xf>
    <xf numFmtId="0" fontId="6" fillId="5" borderId="13" xfId="0" applyFont="1" applyFill="1" applyBorder="1" applyAlignment="1">
      <alignment horizontal="center"/>
    </xf>
    <xf numFmtId="0" fontId="6" fillId="5" borderId="14" xfId="0" applyFont="1" applyFill="1" applyBorder="1" applyAlignment="1">
      <alignment horizontal="center"/>
    </xf>
    <xf numFmtId="44" fontId="6" fillId="6" borderId="18" xfId="0" applyNumberFormat="1" applyFont="1" applyFill="1" applyBorder="1" applyAlignment="1">
      <alignment horizontal="center"/>
    </xf>
    <xf numFmtId="44" fontId="6" fillId="6" borderId="19" xfId="0" applyNumberFormat="1" applyFont="1" applyFill="1" applyBorder="1" applyAlignment="1">
      <alignment horizontal="center"/>
    </xf>
    <xf numFmtId="44" fontId="6" fillId="6" borderId="0" xfId="0" applyNumberFormat="1" applyFont="1" applyFill="1" applyAlignment="1">
      <alignment horizontal="center"/>
    </xf>
    <xf numFmtId="44" fontId="6" fillId="6" borderId="20" xfId="0" applyNumberFormat="1" applyFont="1" applyFill="1" applyBorder="1" applyAlignment="1">
      <alignment horizontal="center"/>
    </xf>
    <xf numFmtId="44" fontId="6" fillId="6" borderId="14" xfId="0" applyNumberFormat="1" applyFont="1" applyFill="1" applyBorder="1" applyAlignment="1">
      <alignment horizontal="center"/>
    </xf>
    <xf numFmtId="44" fontId="6" fillId="6" borderId="15" xfId="0" applyNumberFormat="1" applyFont="1" applyFill="1" applyBorder="1" applyAlignment="1">
      <alignment horizontal="center"/>
    </xf>
    <xf numFmtId="0" fontId="0" fillId="0" borderId="2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4" fillId="0" borderId="2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26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5A189-85CE-47CB-A274-E76426116ED4}">
  <dimension ref="A2:C19"/>
  <sheetViews>
    <sheetView topLeftCell="A4" workbookViewId="0">
      <selection activeCell="A5" sqref="A5:C5"/>
    </sheetView>
  </sheetViews>
  <sheetFormatPr defaultRowHeight="14.75" x14ac:dyDescent="0.75"/>
  <cols>
    <col min="1" max="1" width="69" customWidth="1"/>
    <col min="2" max="2" width="76" customWidth="1"/>
  </cols>
  <sheetData>
    <row r="2" spans="1:3" ht="15.5" thickBot="1" x14ac:dyDescent="0.9"/>
    <row r="3" spans="1:3" ht="22.5" thickBot="1" x14ac:dyDescent="1.25">
      <c r="A3" s="50" t="s">
        <v>0</v>
      </c>
      <c r="B3" s="51"/>
      <c r="C3" s="52"/>
    </row>
    <row r="4" spans="1:3" ht="90" customHeight="1" thickBot="1" x14ac:dyDescent="0.9">
      <c r="A4" s="56" t="s">
        <v>1</v>
      </c>
      <c r="B4" s="57"/>
      <c r="C4" s="58"/>
    </row>
    <row r="5" spans="1:3" ht="22.5" thickBot="1" x14ac:dyDescent="1.25">
      <c r="A5" s="53" t="s">
        <v>2</v>
      </c>
      <c r="B5" s="54"/>
      <c r="C5" s="55"/>
    </row>
    <row r="6" spans="1:3" ht="16" x14ac:dyDescent="0.75">
      <c r="A6" s="15" t="s">
        <v>3</v>
      </c>
      <c r="B6" s="59" t="s">
        <v>10</v>
      </c>
      <c r="C6" s="60"/>
    </row>
    <row r="7" spans="1:3" ht="16.75" thickBot="1" x14ac:dyDescent="0.95">
      <c r="A7" s="16" t="s">
        <v>4</v>
      </c>
      <c r="B7" s="61" t="s">
        <v>11</v>
      </c>
      <c r="C7" s="62"/>
    </row>
    <row r="8" spans="1:3" ht="16" x14ac:dyDescent="0.8">
      <c r="A8" s="45" t="s">
        <v>5</v>
      </c>
      <c r="B8" s="46"/>
      <c r="C8" s="47"/>
    </row>
    <row r="9" spans="1:3" ht="30" customHeight="1" x14ac:dyDescent="0.75">
      <c r="A9" s="17">
        <v>1</v>
      </c>
      <c r="B9" s="48" t="s">
        <v>125</v>
      </c>
      <c r="C9" s="49"/>
    </row>
    <row r="10" spans="1:3" s="1" customFormat="1" ht="29.5" x14ac:dyDescent="0.75">
      <c r="A10" s="17">
        <v>2</v>
      </c>
      <c r="B10" s="39" t="s">
        <v>130</v>
      </c>
      <c r="C10" s="40"/>
    </row>
    <row r="11" spans="1:3" s="1" customFormat="1" x14ac:dyDescent="0.75">
      <c r="A11" s="17">
        <v>3</v>
      </c>
      <c r="B11" s="41" t="s">
        <v>6</v>
      </c>
      <c r="C11" s="40"/>
    </row>
    <row r="12" spans="1:3" s="1" customFormat="1" x14ac:dyDescent="0.75">
      <c r="A12" s="17">
        <v>4</v>
      </c>
      <c r="B12" s="41" t="s">
        <v>7</v>
      </c>
      <c r="C12" s="40"/>
    </row>
    <row r="13" spans="1:3" x14ac:dyDescent="0.75">
      <c r="A13" s="17">
        <v>5</v>
      </c>
      <c r="B13" s="41" t="s">
        <v>8</v>
      </c>
      <c r="C13" s="40"/>
    </row>
    <row r="14" spans="1:3" s="1" customFormat="1" ht="73.75" x14ac:dyDescent="0.75">
      <c r="A14" s="17">
        <v>6</v>
      </c>
      <c r="B14" s="39" t="s">
        <v>126</v>
      </c>
      <c r="C14" s="40"/>
    </row>
    <row r="15" spans="1:3" s="1" customFormat="1" ht="29.5" x14ac:dyDescent="0.75">
      <c r="A15" s="17">
        <v>7</v>
      </c>
      <c r="B15" s="39" t="s">
        <v>127</v>
      </c>
      <c r="C15" s="40"/>
    </row>
    <row r="16" spans="1:3" x14ac:dyDescent="0.75">
      <c r="A16" s="17">
        <v>8</v>
      </c>
      <c r="B16" s="43" t="s">
        <v>9</v>
      </c>
      <c r="C16" s="44"/>
    </row>
    <row r="17" spans="1:3" s="1" customFormat="1" ht="29.5" x14ac:dyDescent="0.75">
      <c r="A17" s="17">
        <v>9</v>
      </c>
      <c r="B17" s="39" t="s">
        <v>128</v>
      </c>
      <c r="C17" s="40"/>
    </row>
    <row r="18" spans="1:3" s="1" customFormat="1" ht="44.25" x14ac:dyDescent="0.75">
      <c r="A18" s="17">
        <v>10</v>
      </c>
      <c r="B18" s="39" t="s">
        <v>129</v>
      </c>
      <c r="C18" s="40"/>
    </row>
    <row r="19" spans="1:3" ht="15.5" thickBot="1" x14ac:dyDescent="0.9">
      <c r="A19" s="12"/>
      <c r="B19" s="13"/>
      <c r="C19" s="14"/>
    </row>
  </sheetData>
  <mergeCells count="8">
    <mergeCell ref="B16:C16"/>
    <mergeCell ref="A8:C8"/>
    <mergeCell ref="B9:C9"/>
    <mergeCell ref="A3:C3"/>
    <mergeCell ref="A5:C5"/>
    <mergeCell ref="A4:C4"/>
    <mergeCell ref="B6:C6"/>
    <mergeCell ref="B7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35123-EA45-45EF-801F-B3769C566DE9}">
  <dimension ref="B1:O49"/>
  <sheetViews>
    <sheetView workbookViewId="0">
      <selection activeCell="M53" sqref="M53"/>
    </sheetView>
  </sheetViews>
  <sheetFormatPr defaultColWidth="9.1328125" defaultRowHeight="14.75" x14ac:dyDescent="0.75"/>
  <cols>
    <col min="1" max="1" width="1.7265625" style="1" customWidth="1"/>
    <col min="2" max="2" width="34.26953125" style="1" bestFit="1" customWidth="1"/>
    <col min="3" max="4" width="12.54296875" style="3" customWidth="1"/>
    <col min="5" max="5" width="20.86328125" style="3" customWidth="1"/>
    <col min="6" max="6" width="31.54296875" style="3" customWidth="1"/>
    <col min="7" max="7" width="18.54296875" style="3" customWidth="1"/>
    <col min="8" max="8" width="65.26953125" style="3" customWidth="1"/>
    <col min="9" max="9" width="10.7265625" style="1" bestFit="1" customWidth="1"/>
    <col min="10" max="10" width="14.86328125" style="1" customWidth="1"/>
    <col min="11" max="11" width="20.26953125" style="1" customWidth="1"/>
    <col min="12" max="13" width="9.1328125" style="1"/>
    <col min="14" max="14" width="17.40625" style="1" customWidth="1"/>
    <col min="15" max="16384" width="9.1328125" style="1"/>
  </cols>
  <sheetData>
    <row r="1" spans="2:15" ht="16" x14ac:dyDescent="0.75">
      <c r="B1" s="70" t="s">
        <v>10</v>
      </c>
      <c r="C1" s="71"/>
      <c r="D1" s="71"/>
      <c r="E1" s="71"/>
      <c r="F1" s="71"/>
      <c r="G1" s="71"/>
      <c r="H1" s="71"/>
      <c r="I1" s="71"/>
      <c r="J1" s="71"/>
      <c r="K1" s="72"/>
    </row>
    <row r="2" spans="2:15" ht="16" x14ac:dyDescent="0.75">
      <c r="B2" s="73" t="s">
        <v>21</v>
      </c>
      <c r="C2" s="74"/>
      <c r="D2" s="74"/>
      <c r="E2" s="74"/>
      <c r="F2" s="74"/>
      <c r="G2" s="74"/>
      <c r="H2" s="74"/>
      <c r="I2" s="74"/>
      <c r="J2" s="74"/>
      <c r="K2" s="75"/>
    </row>
    <row r="3" spans="2:15" ht="15.75" customHeight="1" x14ac:dyDescent="0.8">
      <c r="B3" s="76" t="s">
        <v>23</v>
      </c>
      <c r="C3" s="77"/>
      <c r="D3" s="77"/>
      <c r="E3" s="77"/>
      <c r="F3" s="77"/>
      <c r="G3" s="77"/>
      <c r="H3" s="77"/>
      <c r="I3" s="77"/>
      <c r="J3" s="77"/>
      <c r="K3" s="78"/>
    </row>
    <row r="4" spans="2:15" ht="16.75" thickBot="1" x14ac:dyDescent="0.95">
      <c r="B4" s="79" t="s">
        <v>22</v>
      </c>
      <c r="C4" s="80"/>
      <c r="D4" s="80"/>
      <c r="E4" s="80"/>
      <c r="F4" s="80"/>
      <c r="G4" s="80"/>
      <c r="H4" s="80"/>
      <c r="I4" s="80"/>
      <c r="J4" s="80"/>
      <c r="K4" s="81"/>
    </row>
    <row r="5" spans="2:15" ht="115.5" customHeight="1" thickBot="1" x14ac:dyDescent="0.9">
      <c r="B5" s="82" t="s">
        <v>12</v>
      </c>
      <c r="C5" s="83"/>
      <c r="D5" s="83"/>
      <c r="E5" s="83"/>
      <c r="F5" s="83"/>
      <c r="G5" s="83"/>
      <c r="H5" s="83"/>
      <c r="I5" s="83"/>
      <c r="J5" s="83"/>
      <c r="K5" s="84"/>
    </row>
    <row r="6" spans="2:15" x14ac:dyDescent="0.75">
      <c r="B6" s="11"/>
      <c r="C6" s="1"/>
      <c r="D6" s="1"/>
      <c r="E6" s="1"/>
      <c r="F6" s="1"/>
      <c r="G6" s="1"/>
      <c r="H6" s="1"/>
    </row>
    <row r="8" spans="2:15" ht="15.5" thickBot="1" x14ac:dyDescent="0.9"/>
    <row r="9" spans="2:15" ht="30.25" thickBot="1" x14ac:dyDescent="0.9">
      <c r="B9" s="33" t="s">
        <v>13</v>
      </c>
      <c r="C9" s="34" t="s">
        <v>14</v>
      </c>
      <c r="D9" s="34" t="s">
        <v>15</v>
      </c>
      <c r="E9" s="35" t="s">
        <v>16</v>
      </c>
      <c r="F9" s="34" t="s">
        <v>17</v>
      </c>
      <c r="G9" s="35" t="s">
        <v>18</v>
      </c>
      <c r="H9" s="34" t="s">
        <v>19</v>
      </c>
      <c r="I9" s="67" t="s">
        <v>25</v>
      </c>
      <c r="J9" s="68"/>
      <c r="K9" s="69"/>
      <c r="L9" s="2"/>
      <c r="M9" s="2"/>
      <c r="N9" s="2"/>
      <c r="O9" s="2"/>
    </row>
    <row r="10" spans="2:15" ht="15.5" thickBot="1" x14ac:dyDescent="0.9">
      <c r="B10" s="6"/>
      <c r="D10" s="18"/>
      <c r="E10" s="7"/>
      <c r="F10" s="7"/>
      <c r="G10" s="7"/>
      <c r="H10" s="7"/>
      <c r="I10" s="3"/>
      <c r="J10" s="3"/>
      <c r="K10" s="3"/>
    </row>
    <row r="11" spans="2:15" ht="16.75" thickBot="1" x14ac:dyDescent="0.95">
      <c r="B11" s="85" t="s">
        <v>24</v>
      </c>
      <c r="C11" s="86"/>
      <c r="D11" s="86"/>
      <c r="E11" s="86"/>
      <c r="F11" s="86"/>
      <c r="G11" s="86"/>
      <c r="H11" s="86"/>
      <c r="I11" s="86"/>
      <c r="J11" s="86"/>
      <c r="K11" s="87"/>
    </row>
    <row r="12" spans="2:15" ht="40.5" customHeight="1" thickBot="1" x14ac:dyDescent="0.9">
      <c r="B12" s="21" t="s">
        <v>131</v>
      </c>
      <c r="C12" s="22">
        <v>3</v>
      </c>
      <c r="D12" s="23">
        <v>0</v>
      </c>
      <c r="E12" s="24">
        <f>C12*D12</f>
        <v>0</v>
      </c>
      <c r="F12" s="25"/>
      <c r="G12" s="26"/>
      <c r="H12" s="25"/>
      <c r="I12" s="63" t="s">
        <v>26</v>
      </c>
      <c r="J12" s="63"/>
      <c r="K12" s="64"/>
    </row>
    <row r="13" spans="2:15" ht="15.5" thickBot="1" x14ac:dyDescent="0.9">
      <c r="B13" s="9"/>
      <c r="E13" s="7"/>
      <c r="F13" s="7"/>
      <c r="G13" s="7"/>
      <c r="H13" s="7"/>
    </row>
    <row r="14" spans="2:15" ht="16.75" thickBot="1" x14ac:dyDescent="0.95">
      <c r="B14" s="88" t="s">
        <v>29</v>
      </c>
      <c r="C14" s="89"/>
      <c r="D14" s="89"/>
      <c r="E14" s="89"/>
      <c r="F14" s="89"/>
      <c r="G14" s="89"/>
      <c r="H14" s="89"/>
      <c r="I14" s="89"/>
      <c r="J14" s="89"/>
      <c r="K14" s="90"/>
    </row>
    <row r="15" spans="2:15" ht="59.25" customHeight="1" thickBot="1" x14ac:dyDescent="0.9">
      <c r="B15" s="21" t="s">
        <v>27</v>
      </c>
      <c r="C15" s="22">
        <v>3</v>
      </c>
      <c r="D15" s="23">
        <v>0</v>
      </c>
      <c r="E15" s="24">
        <f>C15*D15</f>
        <v>0</v>
      </c>
      <c r="F15" s="25"/>
      <c r="G15" s="26"/>
      <c r="H15" s="25"/>
      <c r="I15" s="63" t="s">
        <v>28</v>
      </c>
      <c r="J15" s="63"/>
      <c r="K15" s="64"/>
    </row>
    <row r="16" spans="2:15" ht="52.5" customHeight="1" thickBot="1" x14ac:dyDescent="0.9">
      <c r="B16" s="27" t="s">
        <v>30</v>
      </c>
      <c r="C16" s="28">
        <v>1</v>
      </c>
      <c r="D16" s="29">
        <v>0</v>
      </c>
      <c r="E16" s="30">
        <f>C16*D16</f>
        <v>0</v>
      </c>
      <c r="F16" s="31"/>
      <c r="G16" s="32"/>
      <c r="H16" s="31"/>
      <c r="I16" s="91" t="s">
        <v>31</v>
      </c>
      <c r="J16" s="92"/>
      <c r="K16" s="93"/>
    </row>
    <row r="17" spans="2:11" ht="15.5" thickBot="1" x14ac:dyDescent="0.9">
      <c r="B17" s="9"/>
      <c r="E17" s="7"/>
      <c r="F17" s="7"/>
      <c r="G17" s="7"/>
      <c r="H17" s="7"/>
    </row>
    <row r="18" spans="2:11" ht="16.75" thickBot="1" x14ac:dyDescent="0.95">
      <c r="B18" s="85" t="s">
        <v>32</v>
      </c>
      <c r="C18" s="86"/>
      <c r="D18" s="86"/>
      <c r="E18" s="86"/>
      <c r="F18" s="86"/>
      <c r="G18" s="86"/>
      <c r="H18" s="86"/>
      <c r="I18" s="86"/>
      <c r="J18" s="86"/>
      <c r="K18" s="87"/>
    </row>
    <row r="19" spans="2:11" ht="54" customHeight="1" thickBot="1" x14ac:dyDescent="0.9">
      <c r="B19" s="21" t="s">
        <v>33</v>
      </c>
      <c r="C19" s="22">
        <v>16</v>
      </c>
      <c r="D19" s="23">
        <v>0</v>
      </c>
      <c r="E19" s="24">
        <f>C19*D19</f>
        <v>0</v>
      </c>
      <c r="F19" s="25"/>
      <c r="G19" s="26"/>
      <c r="H19" s="25"/>
      <c r="I19" s="63" t="s">
        <v>34</v>
      </c>
      <c r="J19" s="63"/>
      <c r="K19" s="64"/>
    </row>
    <row r="20" spans="2:11" ht="15.5" thickBot="1" x14ac:dyDescent="0.9">
      <c r="B20" s="9"/>
      <c r="E20" s="7"/>
      <c r="F20" s="7"/>
      <c r="G20" s="7"/>
      <c r="H20" s="7"/>
    </row>
    <row r="21" spans="2:11" ht="15.5" thickBot="1" x14ac:dyDescent="0.9">
      <c r="B21" s="94" t="s">
        <v>35</v>
      </c>
      <c r="C21" s="95"/>
      <c r="D21" s="95"/>
      <c r="E21" s="95"/>
      <c r="F21" s="95"/>
      <c r="G21" s="95"/>
      <c r="H21" s="95"/>
      <c r="I21" s="95"/>
      <c r="J21" s="95"/>
      <c r="K21" s="96"/>
    </row>
    <row r="22" spans="2:11" ht="51" customHeight="1" thickBot="1" x14ac:dyDescent="0.9">
      <c r="B22" s="21" t="s">
        <v>36</v>
      </c>
      <c r="C22" s="22">
        <v>6</v>
      </c>
      <c r="D22" s="23">
        <v>0</v>
      </c>
      <c r="E22" s="24">
        <f>C22*D22</f>
        <v>0</v>
      </c>
      <c r="F22" s="25"/>
      <c r="G22" s="26"/>
      <c r="H22" s="25"/>
      <c r="I22" s="63" t="s">
        <v>37</v>
      </c>
      <c r="J22" s="63"/>
      <c r="K22" s="64"/>
    </row>
    <row r="23" spans="2:11" ht="15.5" thickBot="1" x14ac:dyDescent="0.9">
      <c r="B23" s="9"/>
      <c r="E23" s="7"/>
      <c r="F23" s="7"/>
      <c r="G23" s="7"/>
      <c r="H23" s="7"/>
    </row>
    <row r="24" spans="2:11" ht="16.75" thickBot="1" x14ac:dyDescent="0.95">
      <c r="B24" s="85" t="s">
        <v>38</v>
      </c>
      <c r="C24" s="86"/>
      <c r="D24" s="86"/>
      <c r="E24" s="86"/>
      <c r="F24" s="86"/>
      <c r="G24" s="86"/>
      <c r="H24" s="86"/>
      <c r="I24" s="86"/>
      <c r="J24" s="86"/>
      <c r="K24" s="87"/>
    </row>
    <row r="25" spans="2:11" ht="30.25" thickBot="1" x14ac:dyDescent="0.9">
      <c r="B25" s="21" t="s">
        <v>39</v>
      </c>
      <c r="C25" s="22">
        <v>5</v>
      </c>
      <c r="D25" s="23">
        <v>0</v>
      </c>
      <c r="E25" s="24">
        <f>C25*D25</f>
        <v>0</v>
      </c>
      <c r="F25" s="25"/>
      <c r="G25" s="26"/>
      <c r="H25" s="25"/>
      <c r="I25" s="63" t="s">
        <v>40</v>
      </c>
      <c r="J25" s="63"/>
      <c r="K25" s="64"/>
    </row>
    <row r="26" spans="2:11" ht="15.5" thickBot="1" x14ac:dyDescent="0.9">
      <c r="B26" s="9"/>
      <c r="E26" s="7"/>
      <c r="F26" s="7"/>
      <c r="G26" s="7"/>
      <c r="H26" s="7"/>
    </row>
    <row r="27" spans="2:11" ht="15.5" thickBot="1" x14ac:dyDescent="0.9">
      <c r="B27" s="94" t="s">
        <v>133</v>
      </c>
      <c r="C27" s="95"/>
      <c r="D27" s="95"/>
      <c r="E27" s="95"/>
      <c r="F27" s="95"/>
      <c r="G27" s="95"/>
      <c r="H27" s="95"/>
      <c r="I27" s="95"/>
      <c r="J27" s="95"/>
      <c r="K27" s="96"/>
    </row>
    <row r="28" spans="2:11" ht="30.25" thickBot="1" x14ac:dyDescent="0.9">
      <c r="B28" s="42" t="s">
        <v>134</v>
      </c>
      <c r="C28" s="37">
        <v>1</v>
      </c>
      <c r="D28" s="23">
        <v>0</v>
      </c>
      <c r="E28" s="24">
        <f>C28*D28</f>
        <v>0</v>
      </c>
      <c r="F28" s="25"/>
      <c r="G28" s="26"/>
      <c r="H28" s="25"/>
      <c r="I28" s="63"/>
      <c r="J28" s="63"/>
      <c r="K28" s="64"/>
    </row>
    <row r="29" spans="2:11" ht="30.25" thickBot="1" x14ac:dyDescent="0.9">
      <c r="B29" s="42" t="s">
        <v>135</v>
      </c>
      <c r="C29" s="37">
        <v>1</v>
      </c>
      <c r="D29" s="23">
        <v>0</v>
      </c>
      <c r="E29" s="24">
        <f t="shared" ref="E29:E40" si="0">C29*D29</f>
        <v>0</v>
      </c>
      <c r="F29" s="25"/>
      <c r="G29" s="26"/>
      <c r="H29" s="25"/>
      <c r="I29" s="63"/>
      <c r="J29" s="63"/>
      <c r="K29" s="64"/>
    </row>
    <row r="30" spans="2:11" ht="30.25" thickBot="1" x14ac:dyDescent="0.9">
      <c r="B30" s="42" t="s">
        <v>136</v>
      </c>
      <c r="C30" s="37">
        <v>1</v>
      </c>
      <c r="D30" s="23">
        <v>0</v>
      </c>
      <c r="E30" s="24">
        <f t="shared" si="0"/>
        <v>0</v>
      </c>
      <c r="F30" s="25"/>
      <c r="G30" s="26"/>
      <c r="H30" s="25"/>
      <c r="I30" s="63"/>
      <c r="J30" s="63"/>
      <c r="K30" s="64"/>
    </row>
    <row r="31" spans="2:11" ht="30.25" thickBot="1" x14ac:dyDescent="0.9">
      <c r="B31" s="42" t="s">
        <v>137</v>
      </c>
      <c r="C31" s="37">
        <v>1</v>
      </c>
      <c r="D31" s="23">
        <v>0</v>
      </c>
      <c r="E31" s="24">
        <f t="shared" si="0"/>
        <v>0</v>
      </c>
      <c r="F31" s="25"/>
      <c r="G31" s="26"/>
      <c r="H31" s="25"/>
      <c r="I31" s="63"/>
      <c r="J31" s="63"/>
      <c r="K31" s="64"/>
    </row>
    <row r="32" spans="2:11" ht="15.5" thickBot="1" x14ac:dyDescent="0.9">
      <c r="B32" s="42" t="s">
        <v>138</v>
      </c>
      <c r="C32" s="37">
        <v>1</v>
      </c>
      <c r="D32" s="23">
        <v>0</v>
      </c>
      <c r="E32" s="24">
        <f t="shared" si="0"/>
        <v>0</v>
      </c>
      <c r="F32" s="25"/>
      <c r="G32" s="26"/>
      <c r="H32" s="25"/>
      <c r="I32" s="63"/>
      <c r="J32" s="63"/>
      <c r="K32" s="64"/>
    </row>
    <row r="33" spans="2:14" ht="15.5" thickBot="1" x14ac:dyDescent="0.9">
      <c r="B33" s="42" t="s">
        <v>139</v>
      </c>
      <c r="C33" s="37">
        <v>1</v>
      </c>
      <c r="D33" s="23">
        <v>0</v>
      </c>
      <c r="E33" s="24">
        <f t="shared" si="0"/>
        <v>0</v>
      </c>
      <c r="F33" s="25"/>
      <c r="G33" s="26"/>
      <c r="H33" s="25"/>
      <c r="I33" s="63"/>
      <c r="J33" s="63"/>
      <c r="K33" s="64"/>
    </row>
    <row r="34" spans="2:14" ht="15.5" thickBot="1" x14ac:dyDescent="0.9">
      <c r="B34" s="42" t="s">
        <v>140</v>
      </c>
      <c r="C34" s="37">
        <v>1</v>
      </c>
      <c r="D34" s="23">
        <v>0</v>
      </c>
      <c r="E34" s="24">
        <f t="shared" si="0"/>
        <v>0</v>
      </c>
      <c r="F34" s="25"/>
      <c r="G34" s="26"/>
      <c r="H34" s="25"/>
      <c r="I34" s="63"/>
      <c r="J34" s="63"/>
      <c r="K34" s="64"/>
    </row>
    <row r="35" spans="2:14" ht="15.5" thickBot="1" x14ac:dyDescent="0.9">
      <c r="B35" s="42" t="s">
        <v>141</v>
      </c>
      <c r="C35" s="37">
        <v>1</v>
      </c>
      <c r="D35" s="23">
        <v>0</v>
      </c>
      <c r="E35" s="24">
        <f t="shared" si="0"/>
        <v>0</v>
      </c>
      <c r="F35" s="25"/>
      <c r="G35" s="26"/>
      <c r="H35" s="25"/>
      <c r="I35" s="63"/>
      <c r="J35" s="63"/>
      <c r="K35" s="64"/>
    </row>
    <row r="36" spans="2:14" ht="15.5" thickBot="1" x14ac:dyDescent="0.9">
      <c r="B36" s="42" t="s">
        <v>142</v>
      </c>
      <c r="C36" s="37">
        <v>1</v>
      </c>
      <c r="D36" s="23">
        <v>0</v>
      </c>
      <c r="E36" s="24">
        <f t="shared" si="0"/>
        <v>0</v>
      </c>
      <c r="F36" s="25"/>
      <c r="G36" s="26"/>
      <c r="H36" s="25"/>
      <c r="I36" s="63"/>
      <c r="J36" s="63"/>
      <c r="K36" s="64"/>
    </row>
    <row r="37" spans="2:14" ht="15.5" thickBot="1" x14ac:dyDescent="0.9">
      <c r="B37" s="42" t="s">
        <v>143</v>
      </c>
      <c r="C37" s="37">
        <v>1</v>
      </c>
      <c r="D37" s="23">
        <v>0</v>
      </c>
      <c r="E37" s="24">
        <f t="shared" si="0"/>
        <v>0</v>
      </c>
      <c r="F37" s="25"/>
      <c r="G37" s="26"/>
      <c r="H37" s="25"/>
      <c r="I37" s="63"/>
      <c r="J37" s="63"/>
      <c r="K37" s="64"/>
    </row>
    <row r="38" spans="2:14" ht="15.5" thickBot="1" x14ac:dyDescent="0.9">
      <c r="B38" s="42" t="s">
        <v>144</v>
      </c>
      <c r="C38" s="37">
        <v>1</v>
      </c>
      <c r="D38" s="23">
        <v>0</v>
      </c>
      <c r="E38" s="24">
        <f t="shared" si="0"/>
        <v>0</v>
      </c>
      <c r="F38" s="25"/>
      <c r="G38" s="26"/>
      <c r="H38" s="25"/>
      <c r="I38" s="63"/>
      <c r="J38" s="63"/>
      <c r="K38" s="64"/>
    </row>
    <row r="39" spans="2:14" ht="15.5" thickBot="1" x14ac:dyDescent="0.9">
      <c r="B39" s="42" t="s">
        <v>145</v>
      </c>
      <c r="C39" s="37">
        <v>1</v>
      </c>
      <c r="D39" s="23">
        <v>0</v>
      </c>
      <c r="E39" s="24">
        <f t="shared" si="0"/>
        <v>0</v>
      </c>
      <c r="F39" s="25"/>
      <c r="G39" s="26"/>
      <c r="H39" s="25"/>
      <c r="I39" s="63"/>
      <c r="J39" s="63"/>
      <c r="K39" s="64"/>
    </row>
    <row r="40" spans="2:14" ht="30.25" thickBot="1" x14ac:dyDescent="0.9">
      <c r="B40" s="42" t="s">
        <v>146</v>
      </c>
      <c r="C40" s="37">
        <v>1</v>
      </c>
      <c r="D40" s="23">
        <v>0</v>
      </c>
      <c r="E40" s="24">
        <f t="shared" si="0"/>
        <v>0</v>
      </c>
      <c r="F40" s="25"/>
      <c r="G40" s="26"/>
      <c r="H40" s="25"/>
      <c r="I40" s="63"/>
      <c r="J40" s="63"/>
      <c r="K40" s="64"/>
    </row>
    <row r="41" spans="2:14" x14ac:dyDescent="0.75">
      <c r="E41" s="7"/>
      <c r="F41" s="7"/>
      <c r="G41" s="7"/>
      <c r="H41" s="7"/>
    </row>
    <row r="42" spans="2:14" ht="15.5" thickBot="1" x14ac:dyDescent="0.9">
      <c r="E42" s="7"/>
      <c r="F42" s="7"/>
      <c r="G42" s="7"/>
      <c r="H42" s="7"/>
    </row>
    <row r="43" spans="2:14" ht="15" customHeight="1" x14ac:dyDescent="0.75">
      <c r="B43" s="97" t="s">
        <v>20</v>
      </c>
      <c r="C43" s="98"/>
      <c r="D43" s="98"/>
      <c r="E43" s="98"/>
      <c r="F43" s="98"/>
      <c r="G43" s="98"/>
      <c r="H43" s="103">
        <f>D12+D15+D16+D19+D22+D25+D28+D29+D30+D31+D32+D33+D34+D35+D36+D37+D38+D39+D40</f>
        <v>0</v>
      </c>
      <c r="I43" s="103"/>
      <c r="J43" s="103"/>
      <c r="K43" s="104"/>
    </row>
    <row r="44" spans="2:14" ht="59.25" customHeight="1" x14ac:dyDescent="0.75">
      <c r="B44" s="99"/>
      <c r="C44" s="100"/>
      <c r="D44" s="100"/>
      <c r="E44" s="100"/>
      <c r="F44" s="100"/>
      <c r="G44" s="100"/>
      <c r="H44" s="105"/>
      <c r="I44" s="105"/>
      <c r="J44" s="105"/>
      <c r="K44" s="106"/>
      <c r="L44" s="65" t="s">
        <v>147</v>
      </c>
      <c r="M44" s="66"/>
      <c r="N44" s="66"/>
    </row>
    <row r="45" spans="2:14" ht="15.5" thickBot="1" x14ac:dyDescent="0.9">
      <c r="B45" s="101"/>
      <c r="C45" s="102"/>
      <c r="D45" s="102"/>
      <c r="E45" s="102"/>
      <c r="F45" s="102"/>
      <c r="G45" s="102"/>
      <c r="H45" s="107"/>
      <c r="I45" s="107"/>
      <c r="J45" s="107"/>
      <c r="K45" s="108"/>
    </row>
    <row r="46" spans="2:14" x14ac:dyDescent="0.75">
      <c r="B46" s="2"/>
      <c r="E46" s="7"/>
      <c r="F46" s="7"/>
      <c r="G46" s="7"/>
      <c r="H46" s="7"/>
    </row>
    <row r="47" spans="2:14" x14ac:dyDescent="0.75">
      <c r="E47" s="7"/>
      <c r="F47" s="7"/>
      <c r="G47" s="7"/>
      <c r="H47" s="7"/>
    </row>
    <row r="48" spans="2:14" x14ac:dyDescent="0.75">
      <c r="B48" s="2"/>
      <c r="E48" s="7"/>
      <c r="F48" s="7"/>
      <c r="G48" s="7"/>
      <c r="H48" s="7"/>
    </row>
    <row r="49" spans="5:8" x14ac:dyDescent="0.75">
      <c r="E49" s="7"/>
      <c r="F49" s="7"/>
      <c r="G49" s="7"/>
      <c r="H49" s="7"/>
    </row>
  </sheetData>
  <mergeCells count="34">
    <mergeCell ref="B21:K21"/>
    <mergeCell ref="I22:K22"/>
    <mergeCell ref="B43:G45"/>
    <mergeCell ref="H43:K45"/>
    <mergeCell ref="I15:K15"/>
    <mergeCell ref="B24:K24"/>
    <mergeCell ref="I25:K25"/>
    <mergeCell ref="I19:K19"/>
    <mergeCell ref="B27:K27"/>
    <mergeCell ref="I28:K28"/>
    <mergeCell ref="I29:K29"/>
    <mergeCell ref="I30:K30"/>
    <mergeCell ref="I31:K31"/>
    <mergeCell ref="I32:K32"/>
    <mergeCell ref="I33:K33"/>
    <mergeCell ref="I34:K34"/>
    <mergeCell ref="B11:K11"/>
    <mergeCell ref="I12:K12"/>
    <mergeCell ref="B14:K14"/>
    <mergeCell ref="I16:K16"/>
    <mergeCell ref="B18:K18"/>
    <mergeCell ref="I9:K9"/>
    <mergeCell ref="B1:K1"/>
    <mergeCell ref="B2:K2"/>
    <mergeCell ref="B3:K3"/>
    <mergeCell ref="B4:K4"/>
    <mergeCell ref="B5:K5"/>
    <mergeCell ref="I40:K40"/>
    <mergeCell ref="L44:N44"/>
    <mergeCell ref="I35:K35"/>
    <mergeCell ref="I36:K36"/>
    <mergeCell ref="I37:K37"/>
    <mergeCell ref="I38:K38"/>
    <mergeCell ref="I39:K39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A466D-EA07-4F86-81F6-37DFFE36E295}">
  <dimension ref="B1:O40"/>
  <sheetViews>
    <sheetView workbookViewId="0">
      <selection activeCell="L35" sqref="L35:N35"/>
    </sheetView>
  </sheetViews>
  <sheetFormatPr defaultColWidth="9.1328125" defaultRowHeight="14.75" x14ac:dyDescent="0.75"/>
  <cols>
    <col min="1" max="1" width="1.7265625" style="1" customWidth="1"/>
    <col min="2" max="2" width="34.26953125" style="1" bestFit="1" customWidth="1"/>
    <col min="3" max="4" width="12.54296875" style="3" customWidth="1"/>
    <col min="5" max="5" width="20.86328125" style="3" customWidth="1"/>
    <col min="6" max="6" width="31.54296875" style="3" customWidth="1"/>
    <col min="7" max="7" width="18.54296875" style="3" customWidth="1"/>
    <col min="8" max="8" width="65.26953125" style="3" customWidth="1"/>
    <col min="9" max="9" width="10.7265625" style="1" bestFit="1" customWidth="1"/>
    <col min="10" max="10" width="14.86328125" style="1" customWidth="1"/>
    <col min="11" max="11" width="20.26953125" style="1" customWidth="1"/>
    <col min="12" max="12" width="24.81640625" style="1" customWidth="1"/>
    <col min="13" max="16384" width="9.1328125" style="1"/>
  </cols>
  <sheetData>
    <row r="1" spans="2:15" ht="16" x14ac:dyDescent="0.75">
      <c r="B1" s="70" t="s">
        <v>10</v>
      </c>
      <c r="C1" s="71"/>
      <c r="D1" s="71"/>
      <c r="E1" s="71"/>
      <c r="F1" s="71"/>
      <c r="G1" s="71"/>
      <c r="H1" s="71"/>
      <c r="I1" s="71"/>
      <c r="J1" s="71"/>
      <c r="K1" s="72"/>
    </row>
    <row r="2" spans="2:15" ht="16" x14ac:dyDescent="0.75">
      <c r="B2" s="73" t="s">
        <v>21</v>
      </c>
      <c r="C2" s="74"/>
      <c r="D2" s="74"/>
      <c r="E2" s="74"/>
      <c r="F2" s="74"/>
      <c r="G2" s="74"/>
      <c r="H2" s="74"/>
      <c r="I2" s="74"/>
      <c r="J2" s="74"/>
      <c r="K2" s="75"/>
    </row>
    <row r="3" spans="2:15" ht="15.75" customHeight="1" x14ac:dyDescent="0.8">
      <c r="B3" s="76" t="s">
        <v>41</v>
      </c>
      <c r="C3" s="77"/>
      <c r="D3" s="77"/>
      <c r="E3" s="77"/>
      <c r="F3" s="77"/>
      <c r="G3" s="77"/>
      <c r="H3" s="77"/>
      <c r="I3" s="77"/>
      <c r="J3" s="77"/>
      <c r="K3" s="78"/>
    </row>
    <row r="4" spans="2:15" ht="16.75" thickBot="1" x14ac:dyDescent="0.95">
      <c r="B4" s="79" t="s">
        <v>22</v>
      </c>
      <c r="C4" s="80"/>
      <c r="D4" s="80"/>
      <c r="E4" s="80"/>
      <c r="F4" s="80"/>
      <c r="G4" s="80"/>
      <c r="H4" s="80"/>
      <c r="I4" s="80"/>
      <c r="J4" s="80"/>
      <c r="K4" s="81"/>
    </row>
    <row r="5" spans="2:15" ht="115.5" customHeight="1" thickBot="1" x14ac:dyDescent="0.9">
      <c r="B5" s="82" t="s">
        <v>12</v>
      </c>
      <c r="C5" s="83"/>
      <c r="D5" s="83"/>
      <c r="E5" s="83"/>
      <c r="F5" s="83"/>
      <c r="G5" s="83"/>
      <c r="H5" s="83"/>
      <c r="I5" s="83"/>
      <c r="J5" s="83"/>
      <c r="K5" s="84"/>
    </row>
    <row r="6" spans="2:15" x14ac:dyDescent="0.75">
      <c r="B6" s="11"/>
      <c r="C6" s="1"/>
      <c r="D6" s="1"/>
      <c r="E6" s="1"/>
      <c r="F6" s="1"/>
      <c r="G6" s="1"/>
      <c r="H6" s="1"/>
    </row>
    <row r="7" spans="2:15" ht="15.5" thickBot="1" x14ac:dyDescent="0.9"/>
    <row r="8" spans="2:15" ht="16.75" thickBot="1" x14ac:dyDescent="0.95">
      <c r="B8" s="85" t="s">
        <v>42</v>
      </c>
      <c r="C8" s="86"/>
      <c r="D8" s="86"/>
      <c r="E8" s="86"/>
      <c r="F8" s="86"/>
      <c r="G8" s="86"/>
      <c r="H8" s="86"/>
      <c r="I8" s="86"/>
      <c r="J8" s="86"/>
      <c r="K8" s="87"/>
    </row>
    <row r="9" spans="2:15" ht="30.25" thickBot="1" x14ac:dyDescent="0.9">
      <c r="B9" s="33" t="s">
        <v>13</v>
      </c>
      <c r="C9" s="34" t="s">
        <v>14</v>
      </c>
      <c r="D9" s="34" t="s">
        <v>15</v>
      </c>
      <c r="E9" s="35" t="s">
        <v>16</v>
      </c>
      <c r="F9" s="34" t="s">
        <v>17</v>
      </c>
      <c r="G9" s="35" t="s">
        <v>18</v>
      </c>
      <c r="H9" s="34" t="s">
        <v>19</v>
      </c>
      <c r="I9" s="67" t="s">
        <v>25</v>
      </c>
      <c r="J9" s="68"/>
      <c r="K9" s="69"/>
      <c r="L9" s="2"/>
      <c r="M9" s="2"/>
      <c r="N9" s="2"/>
      <c r="O9" s="2"/>
    </row>
    <row r="10" spans="2:15" ht="53.25" customHeight="1" thickBot="1" x14ac:dyDescent="0.9">
      <c r="B10" s="27" t="s">
        <v>43</v>
      </c>
      <c r="C10" s="28">
        <v>16</v>
      </c>
      <c r="D10" s="29">
        <v>0</v>
      </c>
      <c r="E10" s="30">
        <f>C10*D10</f>
        <v>0</v>
      </c>
      <c r="F10" s="31"/>
      <c r="G10" s="32"/>
      <c r="H10" s="31"/>
      <c r="I10" s="91" t="s">
        <v>44</v>
      </c>
      <c r="J10" s="92"/>
      <c r="K10" s="93"/>
    </row>
    <row r="11" spans="2:15" ht="59.25" customHeight="1" thickBot="1" x14ac:dyDescent="0.9">
      <c r="B11" s="10" t="s">
        <v>45</v>
      </c>
      <c r="C11" s="4">
        <v>1</v>
      </c>
      <c r="D11" s="20">
        <v>0</v>
      </c>
      <c r="E11" s="19">
        <f t="shared" ref="E11:E16" si="0">C11*D11</f>
        <v>0</v>
      </c>
      <c r="F11" s="8"/>
      <c r="G11" s="5"/>
      <c r="H11" s="8"/>
      <c r="I11" s="91" t="s">
        <v>50</v>
      </c>
      <c r="J11" s="92"/>
      <c r="K11" s="93"/>
    </row>
    <row r="12" spans="2:15" ht="52.5" customHeight="1" thickBot="1" x14ac:dyDescent="0.9">
      <c r="B12" s="10" t="s">
        <v>132</v>
      </c>
      <c r="C12" s="4">
        <v>1</v>
      </c>
      <c r="D12" s="20">
        <v>0</v>
      </c>
      <c r="E12" s="19">
        <f t="shared" si="0"/>
        <v>0</v>
      </c>
      <c r="F12" s="8"/>
      <c r="G12" s="5"/>
      <c r="H12" s="8"/>
      <c r="I12" s="91" t="s">
        <v>51</v>
      </c>
      <c r="J12" s="92"/>
      <c r="K12" s="93"/>
    </row>
    <row r="13" spans="2:15" ht="54" customHeight="1" thickBot="1" x14ac:dyDescent="0.9">
      <c r="B13" s="10" t="s">
        <v>46</v>
      </c>
      <c r="C13" s="4">
        <v>1</v>
      </c>
      <c r="D13" s="20">
        <v>0</v>
      </c>
      <c r="E13" s="19">
        <f t="shared" si="0"/>
        <v>0</v>
      </c>
      <c r="F13" s="8"/>
      <c r="G13" s="5"/>
      <c r="H13" s="8"/>
      <c r="I13" s="91" t="s">
        <v>52</v>
      </c>
      <c r="J13" s="92"/>
      <c r="K13" s="93"/>
    </row>
    <row r="14" spans="2:15" ht="51" customHeight="1" thickBot="1" x14ac:dyDescent="0.9">
      <c r="B14" s="10" t="s">
        <v>47</v>
      </c>
      <c r="C14" s="4">
        <v>2</v>
      </c>
      <c r="D14" s="20">
        <v>0</v>
      </c>
      <c r="E14" s="19">
        <f t="shared" si="0"/>
        <v>0</v>
      </c>
      <c r="F14" s="8"/>
      <c r="G14" s="5"/>
      <c r="H14" s="8"/>
      <c r="I14" s="91" t="s">
        <v>53</v>
      </c>
      <c r="J14" s="92"/>
      <c r="K14" s="93"/>
    </row>
    <row r="15" spans="2:15" ht="51" customHeight="1" thickBot="1" x14ac:dyDescent="0.9">
      <c r="B15" s="10" t="s">
        <v>48</v>
      </c>
      <c r="C15" s="4">
        <v>16</v>
      </c>
      <c r="D15" s="20">
        <v>0</v>
      </c>
      <c r="E15" s="19">
        <f t="shared" si="0"/>
        <v>0</v>
      </c>
      <c r="F15" s="8"/>
      <c r="G15" s="5"/>
      <c r="H15" s="8"/>
      <c r="I15" s="109" t="s">
        <v>54</v>
      </c>
      <c r="J15" s="110"/>
      <c r="K15" s="111"/>
    </row>
    <row r="16" spans="2:15" ht="51" customHeight="1" thickBot="1" x14ac:dyDescent="0.9">
      <c r="B16" s="10" t="s">
        <v>49</v>
      </c>
      <c r="C16" s="4">
        <v>1</v>
      </c>
      <c r="D16" s="20">
        <v>0</v>
      </c>
      <c r="E16" s="19">
        <f t="shared" si="0"/>
        <v>0</v>
      </c>
      <c r="F16" s="8"/>
      <c r="G16" s="5"/>
      <c r="H16" s="8"/>
      <c r="I16" s="109" t="s">
        <v>55</v>
      </c>
      <c r="J16" s="110"/>
      <c r="K16" s="111"/>
    </row>
    <row r="17" spans="2:11" ht="15.5" thickBot="1" x14ac:dyDescent="0.9">
      <c r="B17" s="9"/>
      <c r="E17" s="7"/>
      <c r="F17" s="7"/>
      <c r="G17" s="7"/>
      <c r="H17" s="7"/>
    </row>
    <row r="18" spans="2:11" ht="16.75" thickBot="1" x14ac:dyDescent="0.95">
      <c r="B18" s="85" t="s">
        <v>133</v>
      </c>
      <c r="C18" s="86"/>
      <c r="D18" s="86"/>
      <c r="E18" s="86"/>
      <c r="F18" s="86"/>
      <c r="G18" s="86"/>
      <c r="H18" s="86"/>
      <c r="I18" s="86"/>
      <c r="J18" s="86"/>
      <c r="K18" s="87"/>
    </row>
    <row r="19" spans="2:11" ht="30.25" thickBot="1" x14ac:dyDescent="0.9">
      <c r="B19" s="42" t="s">
        <v>134</v>
      </c>
      <c r="C19" s="37">
        <v>1</v>
      </c>
      <c r="D19" s="23">
        <v>0</v>
      </c>
      <c r="E19" s="24">
        <f>C19*D19</f>
        <v>0</v>
      </c>
      <c r="F19" s="25"/>
      <c r="G19" s="26"/>
      <c r="H19" s="25"/>
      <c r="I19" s="63"/>
      <c r="J19" s="63"/>
      <c r="K19" s="64"/>
    </row>
    <row r="20" spans="2:11" ht="30.25" thickBot="1" x14ac:dyDescent="0.9">
      <c r="B20" s="42" t="s">
        <v>135</v>
      </c>
      <c r="C20" s="37">
        <v>1</v>
      </c>
      <c r="D20" s="23">
        <v>0</v>
      </c>
      <c r="E20" s="24">
        <f t="shared" ref="E20:E31" si="1">C20*D20</f>
        <v>0</v>
      </c>
      <c r="F20" s="25"/>
      <c r="G20" s="26"/>
      <c r="H20" s="25"/>
      <c r="I20" s="63"/>
      <c r="J20" s="63"/>
      <c r="K20" s="64"/>
    </row>
    <row r="21" spans="2:11" ht="30.25" thickBot="1" x14ac:dyDescent="0.9">
      <c r="B21" s="42" t="s">
        <v>136</v>
      </c>
      <c r="C21" s="37">
        <v>1</v>
      </c>
      <c r="D21" s="23">
        <v>0</v>
      </c>
      <c r="E21" s="24">
        <f t="shared" si="1"/>
        <v>0</v>
      </c>
      <c r="F21" s="25"/>
      <c r="G21" s="26"/>
      <c r="H21" s="25"/>
      <c r="I21" s="63"/>
      <c r="J21" s="63"/>
      <c r="K21" s="64"/>
    </row>
    <row r="22" spans="2:11" ht="30.25" thickBot="1" x14ac:dyDescent="0.9">
      <c r="B22" s="42" t="s">
        <v>137</v>
      </c>
      <c r="C22" s="37">
        <v>1</v>
      </c>
      <c r="D22" s="23">
        <v>0</v>
      </c>
      <c r="E22" s="24">
        <f t="shared" si="1"/>
        <v>0</v>
      </c>
      <c r="F22" s="25"/>
      <c r="G22" s="26"/>
      <c r="H22" s="25"/>
      <c r="I22" s="63"/>
      <c r="J22" s="63"/>
      <c r="K22" s="64"/>
    </row>
    <row r="23" spans="2:11" ht="15.5" thickBot="1" x14ac:dyDescent="0.9">
      <c r="B23" s="42" t="s">
        <v>138</v>
      </c>
      <c r="C23" s="37">
        <v>1</v>
      </c>
      <c r="D23" s="23">
        <v>0</v>
      </c>
      <c r="E23" s="24">
        <f t="shared" si="1"/>
        <v>0</v>
      </c>
      <c r="F23" s="25"/>
      <c r="G23" s="26"/>
      <c r="H23" s="25"/>
      <c r="I23" s="63"/>
      <c r="J23" s="63"/>
      <c r="K23" s="64"/>
    </row>
    <row r="24" spans="2:11" ht="15.5" thickBot="1" x14ac:dyDescent="0.9">
      <c r="B24" s="42" t="s">
        <v>139</v>
      </c>
      <c r="C24" s="37">
        <v>1</v>
      </c>
      <c r="D24" s="23">
        <v>0</v>
      </c>
      <c r="E24" s="24">
        <f t="shared" si="1"/>
        <v>0</v>
      </c>
      <c r="F24" s="25"/>
      <c r="G24" s="26"/>
      <c r="H24" s="25"/>
      <c r="I24" s="63"/>
      <c r="J24" s="63"/>
      <c r="K24" s="64"/>
    </row>
    <row r="25" spans="2:11" ht="15.5" thickBot="1" x14ac:dyDescent="0.9">
      <c r="B25" s="42" t="s">
        <v>140</v>
      </c>
      <c r="C25" s="37">
        <v>1</v>
      </c>
      <c r="D25" s="23">
        <v>0</v>
      </c>
      <c r="E25" s="24">
        <f t="shared" si="1"/>
        <v>0</v>
      </c>
      <c r="F25" s="25"/>
      <c r="G25" s="26"/>
      <c r="H25" s="25"/>
      <c r="I25" s="63"/>
      <c r="J25" s="63"/>
      <c r="K25" s="64"/>
    </row>
    <row r="26" spans="2:11" ht="15.5" thickBot="1" x14ac:dyDescent="0.9">
      <c r="B26" s="42" t="s">
        <v>141</v>
      </c>
      <c r="C26" s="37">
        <v>1</v>
      </c>
      <c r="D26" s="23">
        <v>0</v>
      </c>
      <c r="E26" s="24">
        <f t="shared" si="1"/>
        <v>0</v>
      </c>
      <c r="F26" s="25"/>
      <c r="G26" s="26"/>
      <c r="H26" s="25"/>
      <c r="I26" s="63"/>
      <c r="J26" s="63"/>
      <c r="K26" s="64"/>
    </row>
    <row r="27" spans="2:11" ht="15.5" thickBot="1" x14ac:dyDescent="0.9">
      <c r="B27" s="42" t="s">
        <v>142</v>
      </c>
      <c r="C27" s="37">
        <v>1</v>
      </c>
      <c r="D27" s="23">
        <v>0</v>
      </c>
      <c r="E27" s="24">
        <f t="shared" si="1"/>
        <v>0</v>
      </c>
      <c r="F27" s="25"/>
      <c r="G27" s="26"/>
      <c r="H27" s="25"/>
      <c r="I27" s="63"/>
      <c r="J27" s="63"/>
      <c r="K27" s="64"/>
    </row>
    <row r="28" spans="2:11" ht="15.5" thickBot="1" x14ac:dyDescent="0.9">
      <c r="B28" s="42" t="s">
        <v>143</v>
      </c>
      <c r="C28" s="37">
        <v>1</v>
      </c>
      <c r="D28" s="23">
        <v>0</v>
      </c>
      <c r="E28" s="24">
        <f t="shared" si="1"/>
        <v>0</v>
      </c>
      <c r="F28" s="25"/>
      <c r="G28" s="26"/>
      <c r="H28" s="25"/>
      <c r="I28" s="63"/>
      <c r="J28" s="63"/>
      <c r="K28" s="64"/>
    </row>
    <row r="29" spans="2:11" ht="15.5" thickBot="1" x14ac:dyDescent="0.9">
      <c r="B29" s="42" t="s">
        <v>144</v>
      </c>
      <c r="C29" s="37">
        <v>1</v>
      </c>
      <c r="D29" s="23">
        <v>0</v>
      </c>
      <c r="E29" s="24">
        <f t="shared" si="1"/>
        <v>0</v>
      </c>
      <c r="F29" s="25"/>
      <c r="G29" s="26"/>
      <c r="H29" s="25"/>
      <c r="I29" s="63"/>
      <c r="J29" s="63"/>
      <c r="K29" s="64"/>
    </row>
    <row r="30" spans="2:11" ht="15.5" thickBot="1" x14ac:dyDescent="0.9">
      <c r="B30" s="42" t="s">
        <v>145</v>
      </c>
      <c r="C30" s="37">
        <v>1</v>
      </c>
      <c r="D30" s="23">
        <v>0</v>
      </c>
      <c r="E30" s="24">
        <f t="shared" si="1"/>
        <v>0</v>
      </c>
      <c r="F30" s="25"/>
      <c r="G30" s="26"/>
      <c r="H30" s="25"/>
      <c r="I30" s="63"/>
      <c r="J30" s="63"/>
      <c r="K30" s="64"/>
    </row>
    <row r="31" spans="2:11" ht="30.25" thickBot="1" x14ac:dyDescent="0.9">
      <c r="B31" s="42" t="s">
        <v>146</v>
      </c>
      <c r="C31" s="37">
        <v>1</v>
      </c>
      <c r="D31" s="23">
        <v>0</v>
      </c>
      <c r="E31" s="24">
        <f t="shared" si="1"/>
        <v>0</v>
      </c>
      <c r="F31" s="25"/>
      <c r="G31" s="26"/>
      <c r="H31" s="25"/>
      <c r="I31" s="63"/>
      <c r="J31" s="63"/>
      <c r="K31" s="64"/>
    </row>
    <row r="32" spans="2:11" x14ac:dyDescent="0.75">
      <c r="B32" s="9"/>
      <c r="E32" s="7"/>
      <c r="F32" s="7"/>
      <c r="G32" s="7"/>
      <c r="H32" s="7"/>
    </row>
    <row r="33" spans="2:14" ht="15.5" thickBot="1" x14ac:dyDescent="0.9">
      <c r="E33" s="7"/>
      <c r="F33" s="7"/>
      <c r="G33" s="7"/>
      <c r="H33" s="7"/>
    </row>
    <row r="34" spans="2:14" ht="15" customHeight="1" x14ac:dyDescent="0.75">
      <c r="B34" s="97" t="s">
        <v>20</v>
      </c>
      <c r="C34" s="98"/>
      <c r="D34" s="98"/>
      <c r="E34" s="98"/>
      <c r="F34" s="98"/>
      <c r="G34" s="98"/>
      <c r="H34" s="103">
        <f>D10+D11+D12+D13+D14+D15+D16+D19+D20+D21+D22+D23+D24+D25+D26+D27+D28+D29+D30+D31</f>
        <v>0</v>
      </c>
      <c r="I34" s="103"/>
      <c r="J34" s="103"/>
      <c r="K34" s="104"/>
    </row>
    <row r="35" spans="2:14" ht="15" customHeight="1" x14ac:dyDescent="0.75">
      <c r="B35" s="99"/>
      <c r="C35" s="100"/>
      <c r="D35" s="100"/>
      <c r="E35" s="100"/>
      <c r="F35" s="100"/>
      <c r="G35" s="100"/>
      <c r="H35" s="105"/>
      <c r="I35" s="105"/>
      <c r="J35" s="105"/>
      <c r="K35" s="106"/>
      <c r="L35" s="118" t="s">
        <v>147</v>
      </c>
      <c r="M35" s="119"/>
      <c r="N35" s="119"/>
    </row>
    <row r="36" spans="2:14" ht="15.5" thickBot="1" x14ac:dyDescent="0.9">
      <c r="B36" s="101"/>
      <c r="C36" s="102"/>
      <c r="D36" s="102"/>
      <c r="E36" s="102"/>
      <c r="F36" s="102"/>
      <c r="G36" s="102"/>
      <c r="H36" s="107"/>
      <c r="I36" s="107"/>
      <c r="J36" s="107"/>
      <c r="K36" s="108"/>
    </row>
    <row r="37" spans="2:14" x14ac:dyDescent="0.75">
      <c r="B37" s="2"/>
      <c r="E37" s="7"/>
      <c r="F37" s="7"/>
      <c r="G37" s="7"/>
      <c r="H37" s="7"/>
    </row>
    <row r="38" spans="2:14" x14ac:dyDescent="0.75">
      <c r="E38" s="7"/>
      <c r="F38" s="7"/>
      <c r="G38" s="7"/>
      <c r="H38" s="7"/>
    </row>
    <row r="39" spans="2:14" x14ac:dyDescent="0.75">
      <c r="B39" s="2"/>
      <c r="E39" s="7"/>
      <c r="F39" s="7"/>
      <c r="G39" s="7"/>
      <c r="H39" s="7"/>
    </row>
    <row r="40" spans="2:14" x14ac:dyDescent="0.75">
      <c r="E40" s="7"/>
      <c r="F40" s="7"/>
      <c r="G40" s="7"/>
      <c r="H40" s="7"/>
    </row>
  </sheetData>
  <mergeCells count="31">
    <mergeCell ref="I13:K13"/>
    <mergeCell ref="I14:K14"/>
    <mergeCell ref="B34:G36"/>
    <mergeCell ref="H34:K36"/>
    <mergeCell ref="I15:K15"/>
    <mergeCell ref="I16:K16"/>
    <mergeCell ref="B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B8:K8"/>
    <mergeCell ref="I10:K10"/>
    <mergeCell ref="I11:K11"/>
    <mergeCell ref="I12:K12"/>
    <mergeCell ref="B1:K1"/>
    <mergeCell ref="B2:K2"/>
    <mergeCell ref="B3:K3"/>
    <mergeCell ref="B4:K4"/>
    <mergeCell ref="B5:K5"/>
    <mergeCell ref="I9:K9"/>
    <mergeCell ref="I28:K28"/>
    <mergeCell ref="I29:K29"/>
    <mergeCell ref="I30:K30"/>
    <mergeCell ref="I31:K31"/>
    <mergeCell ref="L35:N35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AA3AD-351E-4345-A79C-DCEFFAA26FE0}">
  <dimension ref="B1:O41"/>
  <sheetViews>
    <sheetView workbookViewId="0">
      <selection activeCell="L41" sqref="L41"/>
    </sheetView>
  </sheetViews>
  <sheetFormatPr defaultColWidth="9.1328125" defaultRowHeight="14.75" x14ac:dyDescent="0.75"/>
  <cols>
    <col min="1" max="1" width="1.7265625" style="1" customWidth="1"/>
    <col min="2" max="2" width="34.26953125" style="1" bestFit="1" customWidth="1"/>
    <col min="3" max="4" width="12.54296875" style="3" customWidth="1"/>
    <col min="5" max="5" width="20.86328125" style="3" customWidth="1"/>
    <col min="6" max="6" width="31.54296875" style="3" customWidth="1"/>
    <col min="7" max="7" width="18.54296875" style="3" customWidth="1"/>
    <col min="8" max="8" width="65.26953125" style="3" customWidth="1"/>
    <col min="9" max="9" width="10.7265625" style="1" bestFit="1" customWidth="1"/>
    <col min="10" max="10" width="14.86328125" style="1" customWidth="1"/>
    <col min="11" max="11" width="20.26953125" style="1" customWidth="1"/>
    <col min="12" max="12" width="28.36328125" style="1" customWidth="1"/>
    <col min="13" max="13" width="9.1328125" style="1"/>
    <col min="14" max="14" width="9.6328125" style="1" customWidth="1"/>
    <col min="15" max="16384" width="9.1328125" style="1"/>
  </cols>
  <sheetData>
    <row r="1" spans="2:15" ht="16" x14ac:dyDescent="0.75">
      <c r="B1" s="70" t="s">
        <v>10</v>
      </c>
      <c r="C1" s="71"/>
      <c r="D1" s="71"/>
      <c r="E1" s="71"/>
      <c r="F1" s="71"/>
      <c r="G1" s="71"/>
      <c r="H1" s="71"/>
      <c r="I1" s="71"/>
      <c r="J1" s="71"/>
      <c r="K1" s="72"/>
    </row>
    <row r="2" spans="2:15" ht="16" x14ac:dyDescent="0.75">
      <c r="B2" s="73" t="s">
        <v>21</v>
      </c>
      <c r="C2" s="74"/>
      <c r="D2" s="74"/>
      <c r="E2" s="74"/>
      <c r="F2" s="74"/>
      <c r="G2" s="74"/>
      <c r="H2" s="74"/>
      <c r="I2" s="74"/>
      <c r="J2" s="74"/>
      <c r="K2" s="75"/>
    </row>
    <row r="3" spans="2:15" ht="15.75" customHeight="1" x14ac:dyDescent="0.8">
      <c r="B3" s="76" t="s">
        <v>56</v>
      </c>
      <c r="C3" s="77"/>
      <c r="D3" s="77"/>
      <c r="E3" s="77"/>
      <c r="F3" s="77"/>
      <c r="G3" s="77"/>
      <c r="H3" s="77"/>
      <c r="I3" s="77"/>
      <c r="J3" s="77"/>
      <c r="K3" s="78"/>
    </row>
    <row r="4" spans="2:15" ht="16.75" thickBot="1" x14ac:dyDescent="0.95">
      <c r="B4" s="79" t="s">
        <v>22</v>
      </c>
      <c r="C4" s="80"/>
      <c r="D4" s="80"/>
      <c r="E4" s="80"/>
      <c r="F4" s="80"/>
      <c r="G4" s="80"/>
      <c r="H4" s="80"/>
      <c r="I4" s="80"/>
      <c r="J4" s="80"/>
      <c r="K4" s="81"/>
    </row>
    <row r="5" spans="2:15" ht="115.5" customHeight="1" thickBot="1" x14ac:dyDescent="0.9">
      <c r="B5" s="82" t="s">
        <v>12</v>
      </c>
      <c r="C5" s="83"/>
      <c r="D5" s="83"/>
      <c r="E5" s="83"/>
      <c r="F5" s="83"/>
      <c r="G5" s="83"/>
      <c r="H5" s="83"/>
      <c r="I5" s="83"/>
      <c r="J5" s="83"/>
      <c r="K5" s="84"/>
    </row>
    <row r="6" spans="2:15" x14ac:dyDescent="0.75">
      <c r="B6" s="11"/>
      <c r="C6" s="1"/>
      <c r="D6" s="1"/>
      <c r="E6" s="1"/>
      <c r="F6" s="1"/>
      <c r="G6" s="1"/>
      <c r="H6" s="1"/>
    </row>
    <row r="7" spans="2:15" ht="15.5" thickBot="1" x14ac:dyDescent="0.9"/>
    <row r="8" spans="2:15" ht="16.75" thickBot="1" x14ac:dyDescent="0.95">
      <c r="B8" s="85" t="s">
        <v>123</v>
      </c>
      <c r="C8" s="86"/>
      <c r="D8" s="86"/>
      <c r="E8" s="86"/>
      <c r="F8" s="86"/>
      <c r="G8" s="86"/>
      <c r="H8" s="86"/>
      <c r="I8" s="86"/>
      <c r="J8" s="86"/>
      <c r="K8" s="87"/>
    </row>
    <row r="9" spans="2:15" ht="30.25" thickBot="1" x14ac:dyDescent="0.9">
      <c r="B9" s="33" t="s">
        <v>13</v>
      </c>
      <c r="C9" s="34" t="s">
        <v>14</v>
      </c>
      <c r="D9" s="34" t="s">
        <v>15</v>
      </c>
      <c r="E9" s="35" t="s">
        <v>16</v>
      </c>
      <c r="F9" s="34" t="s">
        <v>17</v>
      </c>
      <c r="G9" s="35" t="s">
        <v>18</v>
      </c>
      <c r="H9" s="34" t="s">
        <v>19</v>
      </c>
      <c r="I9" s="67" t="s">
        <v>25</v>
      </c>
      <c r="J9" s="68"/>
      <c r="K9" s="69"/>
      <c r="L9" s="2"/>
      <c r="M9" s="2"/>
      <c r="N9" s="2"/>
      <c r="O9" s="2"/>
    </row>
    <row r="10" spans="2:15" ht="53.25" customHeight="1" thickBot="1" x14ac:dyDescent="0.9">
      <c r="B10" s="36" t="s">
        <v>57</v>
      </c>
      <c r="C10" s="37">
        <v>6</v>
      </c>
      <c r="D10" s="23">
        <v>0</v>
      </c>
      <c r="E10" s="24">
        <f t="shared" ref="E10:E30" si="0">C10*D10</f>
        <v>0</v>
      </c>
      <c r="F10" s="25"/>
      <c r="G10" s="26"/>
      <c r="H10" s="38"/>
      <c r="I10" s="112" t="s">
        <v>78</v>
      </c>
      <c r="J10" s="113"/>
      <c r="K10" s="114"/>
    </row>
    <row r="11" spans="2:15" ht="53.25" customHeight="1" thickBot="1" x14ac:dyDescent="0.9">
      <c r="B11" s="36" t="s">
        <v>58</v>
      </c>
      <c r="C11" s="37">
        <v>1</v>
      </c>
      <c r="D11" s="23">
        <v>0</v>
      </c>
      <c r="E11" s="24">
        <f t="shared" si="0"/>
        <v>0</v>
      </c>
      <c r="F11" s="25"/>
      <c r="G11" s="26"/>
      <c r="H11" s="38"/>
      <c r="I11" s="112" t="s">
        <v>79</v>
      </c>
      <c r="J11" s="113"/>
      <c r="K11" s="114"/>
    </row>
    <row r="12" spans="2:15" ht="53.25" customHeight="1" thickBot="1" x14ac:dyDescent="0.9">
      <c r="B12" s="36" t="s">
        <v>59</v>
      </c>
      <c r="C12" s="37">
        <v>3</v>
      </c>
      <c r="D12" s="23">
        <v>0</v>
      </c>
      <c r="E12" s="24">
        <f t="shared" si="0"/>
        <v>0</v>
      </c>
      <c r="F12" s="25"/>
      <c r="G12" s="26"/>
      <c r="H12" s="38"/>
      <c r="I12" s="112" t="s">
        <v>80</v>
      </c>
      <c r="J12" s="113"/>
      <c r="K12" s="114"/>
    </row>
    <row r="13" spans="2:15" ht="53.25" customHeight="1" thickBot="1" x14ac:dyDescent="0.9">
      <c r="B13" s="36" t="s">
        <v>60</v>
      </c>
      <c r="C13" s="37">
        <v>2</v>
      </c>
      <c r="D13" s="23">
        <v>0</v>
      </c>
      <c r="E13" s="24">
        <f t="shared" si="0"/>
        <v>0</v>
      </c>
      <c r="F13" s="25"/>
      <c r="G13" s="26"/>
      <c r="H13" s="38"/>
      <c r="I13" s="112" t="s">
        <v>81</v>
      </c>
      <c r="J13" s="113"/>
      <c r="K13" s="114"/>
    </row>
    <row r="14" spans="2:15" ht="53.25" customHeight="1" thickBot="1" x14ac:dyDescent="0.9">
      <c r="B14" s="36" t="s">
        <v>61</v>
      </c>
      <c r="C14" s="37">
        <v>6</v>
      </c>
      <c r="D14" s="23">
        <v>0</v>
      </c>
      <c r="E14" s="24">
        <f t="shared" si="0"/>
        <v>0</v>
      </c>
      <c r="F14" s="25"/>
      <c r="G14" s="26"/>
      <c r="H14" s="38"/>
      <c r="I14" s="112" t="s">
        <v>82</v>
      </c>
      <c r="J14" s="113"/>
      <c r="K14" s="114"/>
    </row>
    <row r="15" spans="2:15" ht="53.25" customHeight="1" thickBot="1" x14ac:dyDescent="0.9">
      <c r="B15" s="36" t="s">
        <v>62</v>
      </c>
      <c r="C15" s="37">
        <v>6</v>
      </c>
      <c r="D15" s="23">
        <v>0</v>
      </c>
      <c r="E15" s="24">
        <f t="shared" si="0"/>
        <v>0</v>
      </c>
      <c r="F15" s="25"/>
      <c r="G15" s="26"/>
      <c r="H15" s="38"/>
      <c r="I15" s="112" t="s">
        <v>83</v>
      </c>
      <c r="J15" s="113"/>
      <c r="K15" s="114"/>
    </row>
    <row r="16" spans="2:15" ht="53.25" customHeight="1" thickBot="1" x14ac:dyDescent="0.9">
      <c r="B16" s="36" t="s">
        <v>63</v>
      </c>
      <c r="C16" s="37">
        <v>2</v>
      </c>
      <c r="D16" s="23">
        <v>0</v>
      </c>
      <c r="E16" s="24">
        <f t="shared" si="0"/>
        <v>0</v>
      </c>
      <c r="F16" s="25"/>
      <c r="G16" s="26"/>
      <c r="H16" s="38"/>
      <c r="I16" s="112" t="s">
        <v>84</v>
      </c>
      <c r="J16" s="113"/>
      <c r="K16" s="114"/>
    </row>
    <row r="17" spans="2:11" ht="53.25" customHeight="1" thickBot="1" x14ac:dyDescent="0.9">
      <c r="B17" s="36" t="s">
        <v>64</v>
      </c>
      <c r="C17" s="37">
        <v>4</v>
      </c>
      <c r="D17" s="23">
        <v>0</v>
      </c>
      <c r="E17" s="24">
        <f t="shared" si="0"/>
        <v>0</v>
      </c>
      <c r="F17" s="25"/>
      <c r="G17" s="26"/>
      <c r="H17" s="38"/>
      <c r="I17" s="112" t="s">
        <v>85</v>
      </c>
      <c r="J17" s="113"/>
      <c r="K17" s="114"/>
    </row>
    <row r="18" spans="2:11" ht="53.25" customHeight="1" thickBot="1" x14ac:dyDescent="0.9">
      <c r="B18" s="36" t="s">
        <v>65</v>
      </c>
      <c r="C18" s="37">
        <v>2</v>
      </c>
      <c r="D18" s="23">
        <v>0</v>
      </c>
      <c r="E18" s="24">
        <f t="shared" si="0"/>
        <v>0</v>
      </c>
      <c r="F18" s="25"/>
      <c r="G18" s="26"/>
      <c r="H18" s="38"/>
      <c r="I18" s="112" t="s">
        <v>86</v>
      </c>
      <c r="J18" s="113"/>
      <c r="K18" s="114"/>
    </row>
    <row r="19" spans="2:11" ht="53.25" customHeight="1" thickBot="1" x14ac:dyDescent="0.9">
      <c r="B19" s="36" t="s">
        <v>66</v>
      </c>
      <c r="C19" s="37">
        <v>4</v>
      </c>
      <c r="D19" s="23">
        <v>0</v>
      </c>
      <c r="E19" s="24">
        <f t="shared" si="0"/>
        <v>0</v>
      </c>
      <c r="F19" s="25"/>
      <c r="G19" s="26"/>
      <c r="H19" s="38"/>
      <c r="I19" s="112" t="s">
        <v>87</v>
      </c>
      <c r="J19" s="113"/>
      <c r="K19" s="114"/>
    </row>
    <row r="20" spans="2:11" ht="53.25" customHeight="1" thickBot="1" x14ac:dyDescent="0.9">
      <c r="B20" s="36" t="s">
        <v>67</v>
      </c>
      <c r="C20" s="37">
        <v>2</v>
      </c>
      <c r="D20" s="23">
        <v>0</v>
      </c>
      <c r="E20" s="24">
        <f t="shared" si="0"/>
        <v>0</v>
      </c>
      <c r="F20" s="25"/>
      <c r="G20" s="26"/>
      <c r="H20" s="38"/>
      <c r="I20" s="112" t="s">
        <v>88</v>
      </c>
      <c r="J20" s="113"/>
      <c r="K20" s="114"/>
    </row>
    <row r="21" spans="2:11" ht="53.25" customHeight="1" thickBot="1" x14ac:dyDescent="0.9">
      <c r="B21" s="36" t="s">
        <v>68</v>
      </c>
      <c r="C21" s="37">
        <v>1</v>
      </c>
      <c r="D21" s="23">
        <v>0</v>
      </c>
      <c r="E21" s="24">
        <f t="shared" si="0"/>
        <v>0</v>
      </c>
      <c r="F21" s="25"/>
      <c r="G21" s="26"/>
      <c r="H21" s="38"/>
      <c r="I21" s="112" t="s">
        <v>89</v>
      </c>
      <c r="J21" s="113"/>
      <c r="K21" s="114"/>
    </row>
    <row r="22" spans="2:11" ht="53.25" customHeight="1" thickBot="1" x14ac:dyDescent="0.9">
      <c r="B22" s="36" t="s">
        <v>69</v>
      </c>
      <c r="C22" s="37">
        <v>1</v>
      </c>
      <c r="D22" s="23">
        <v>0</v>
      </c>
      <c r="E22" s="24">
        <f t="shared" si="0"/>
        <v>0</v>
      </c>
      <c r="F22" s="25"/>
      <c r="G22" s="26"/>
      <c r="H22" s="38"/>
      <c r="I22" s="112" t="s">
        <v>89</v>
      </c>
      <c r="J22" s="113"/>
      <c r="K22" s="114"/>
    </row>
    <row r="23" spans="2:11" ht="53.25" customHeight="1" thickBot="1" x14ac:dyDescent="0.9">
      <c r="B23" s="36" t="s">
        <v>70</v>
      </c>
      <c r="C23" s="37">
        <v>1</v>
      </c>
      <c r="D23" s="23">
        <v>0</v>
      </c>
      <c r="E23" s="24">
        <f t="shared" si="0"/>
        <v>0</v>
      </c>
      <c r="F23" s="25"/>
      <c r="G23" s="26"/>
      <c r="H23" s="38"/>
      <c r="I23" s="112" t="s">
        <v>90</v>
      </c>
      <c r="J23" s="113"/>
      <c r="K23" s="114"/>
    </row>
    <row r="24" spans="2:11" ht="53.25" customHeight="1" thickBot="1" x14ac:dyDescent="0.9">
      <c r="B24" s="36" t="s">
        <v>71</v>
      </c>
      <c r="C24" s="37">
        <v>1</v>
      </c>
      <c r="D24" s="23">
        <v>0</v>
      </c>
      <c r="E24" s="24">
        <f t="shared" si="0"/>
        <v>0</v>
      </c>
      <c r="F24" s="25"/>
      <c r="G24" s="26"/>
      <c r="H24" s="38"/>
      <c r="I24" s="112" t="s">
        <v>91</v>
      </c>
      <c r="J24" s="113"/>
      <c r="K24" s="114"/>
    </row>
    <row r="25" spans="2:11" ht="53.25" customHeight="1" thickBot="1" x14ac:dyDescent="0.9">
      <c r="B25" s="36" t="s">
        <v>72</v>
      </c>
      <c r="C25" s="37">
        <v>1</v>
      </c>
      <c r="D25" s="23">
        <v>0</v>
      </c>
      <c r="E25" s="24">
        <f t="shared" si="0"/>
        <v>0</v>
      </c>
      <c r="F25" s="25"/>
      <c r="G25" s="26"/>
      <c r="H25" s="38"/>
      <c r="I25" s="112" t="s">
        <v>92</v>
      </c>
      <c r="J25" s="113"/>
      <c r="K25" s="114"/>
    </row>
    <row r="26" spans="2:11" ht="53.25" customHeight="1" thickBot="1" x14ac:dyDescent="0.9">
      <c r="B26" s="36" t="s">
        <v>73</v>
      </c>
      <c r="C26" s="37">
        <v>1</v>
      </c>
      <c r="D26" s="23">
        <v>0</v>
      </c>
      <c r="E26" s="24">
        <f t="shared" si="0"/>
        <v>0</v>
      </c>
      <c r="F26" s="25"/>
      <c r="G26" s="26"/>
      <c r="H26" s="38"/>
      <c r="I26" s="112" t="s">
        <v>93</v>
      </c>
      <c r="J26" s="113"/>
      <c r="K26" s="114"/>
    </row>
    <row r="27" spans="2:11" ht="53.25" customHeight="1" thickBot="1" x14ac:dyDescent="0.9">
      <c r="B27" s="36" t="s">
        <v>74</v>
      </c>
      <c r="C27" s="37">
        <v>1</v>
      </c>
      <c r="D27" s="23">
        <v>0</v>
      </c>
      <c r="E27" s="24">
        <f t="shared" si="0"/>
        <v>0</v>
      </c>
      <c r="F27" s="25"/>
      <c r="G27" s="26"/>
      <c r="H27" s="38"/>
      <c r="I27" s="112" t="s">
        <v>94</v>
      </c>
      <c r="J27" s="113"/>
      <c r="K27" s="114"/>
    </row>
    <row r="28" spans="2:11" ht="53.25" customHeight="1" thickBot="1" x14ac:dyDescent="0.9">
      <c r="B28" s="36" t="s">
        <v>75</v>
      </c>
      <c r="C28" s="37">
        <v>1</v>
      </c>
      <c r="D28" s="23">
        <v>0</v>
      </c>
      <c r="E28" s="24">
        <f t="shared" si="0"/>
        <v>0</v>
      </c>
      <c r="F28" s="25"/>
      <c r="G28" s="26"/>
      <c r="H28" s="38"/>
      <c r="I28" s="112" t="s">
        <v>95</v>
      </c>
      <c r="J28" s="113"/>
      <c r="K28" s="114"/>
    </row>
    <row r="29" spans="2:11" ht="59.25" customHeight="1" thickBot="1" x14ac:dyDescent="0.9">
      <c r="B29" s="36" t="s">
        <v>76</v>
      </c>
      <c r="C29" s="37">
        <v>1</v>
      </c>
      <c r="D29" s="23">
        <v>0</v>
      </c>
      <c r="E29" s="24">
        <f t="shared" si="0"/>
        <v>0</v>
      </c>
      <c r="F29" s="25"/>
      <c r="G29" s="26"/>
      <c r="H29" s="38"/>
      <c r="I29" s="112" t="s">
        <v>96</v>
      </c>
      <c r="J29" s="113"/>
      <c r="K29" s="114"/>
    </row>
    <row r="30" spans="2:11" ht="52.5" customHeight="1" thickBot="1" x14ac:dyDescent="0.9">
      <c r="B30" s="36" t="s">
        <v>77</v>
      </c>
      <c r="C30" s="37">
        <v>1</v>
      </c>
      <c r="D30" s="23">
        <v>0</v>
      </c>
      <c r="E30" s="24">
        <f t="shared" si="0"/>
        <v>0</v>
      </c>
      <c r="F30" s="25"/>
      <c r="G30" s="26"/>
      <c r="H30" s="38"/>
      <c r="I30" s="112" t="s">
        <v>97</v>
      </c>
      <c r="J30" s="113"/>
      <c r="K30" s="114"/>
    </row>
    <row r="31" spans="2:11" x14ac:dyDescent="0.75">
      <c r="B31" s="9"/>
      <c r="E31" s="7"/>
      <c r="F31" s="7"/>
      <c r="G31" s="7"/>
      <c r="H31" s="7"/>
    </row>
    <row r="32" spans="2:11" x14ac:dyDescent="0.75">
      <c r="B32" s="9"/>
      <c r="E32" s="7"/>
      <c r="F32" s="7"/>
      <c r="G32" s="7"/>
      <c r="H32" s="7"/>
    </row>
    <row r="33" spans="2:14" x14ac:dyDescent="0.75">
      <c r="E33" s="7"/>
      <c r="F33" s="7"/>
      <c r="G33" s="7"/>
      <c r="H33" s="7"/>
    </row>
    <row r="34" spans="2:14" ht="15.5" thickBot="1" x14ac:dyDescent="0.9">
      <c r="E34" s="7"/>
      <c r="F34" s="7"/>
      <c r="G34" s="7"/>
      <c r="H34" s="7"/>
    </row>
    <row r="35" spans="2:14" ht="15" customHeight="1" x14ac:dyDescent="0.75">
      <c r="B35" s="97" t="s">
        <v>20</v>
      </c>
      <c r="C35" s="98"/>
      <c r="D35" s="98"/>
      <c r="E35" s="98"/>
      <c r="F35" s="98"/>
      <c r="G35" s="98"/>
      <c r="H35" s="103">
        <f>D10+D11+D12+D13+D14+D15+D16+D17+D18+D19+D20+D21+D22+D23+D24+D25+D26+D27+D28+D29+D30</f>
        <v>0</v>
      </c>
      <c r="I35" s="103"/>
      <c r="J35" s="103"/>
      <c r="K35" s="104"/>
    </row>
    <row r="36" spans="2:14" ht="15" customHeight="1" x14ac:dyDescent="0.75">
      <c r="B36" s="99"/>
      <c r="C36" s="100"/>
      <c r="D36" s="100"/>
      <c r="E36" s="100"/>
      <c r="F36" s="100"/>
      <c r="G36" s="100"/>
      <c r="H36" s="105"/>
      <c r="I36" s="105"/>
      <c r="J36" s="105"/>
      <c r="K36" s="106"/>
      <c r="L36" s="118" t="s">
        <v>147</v>
      </c>
      <c r="M36" s="119"/>
      <c r="N36" s="119"/>
    </row>
    <row r="37" spans="2:14" ht="15.5" thickBot="1" x14ac:dyDescent="0.9">
      <c r="B37" s="101"/>
      <c r="C37" s="102"/>
      <c r="D37" s="102"/>
      <c r="E37" s="102"/>
      <c r="F37" s="102"/>
      <c r="G37" s="102"/>
      <c r="H37" s="107"/>
      <c r="I37" s="107"/>
      <c r="J37" s="107"/>
      <c r="K37" s="108"/>
    </row>
    <row r="38" spans="2:14" x14ac:dyDescent="0.75">
      <c r="B38" s="2"/>
      <c r="E38" s="7"/>
      <c r="F38" s="7"/>
      <c r="G38" s="7"/>
      <c r="H38" s="7"/>
    </row>
    <row r="39" spans="2:14" x14ac:dyDescent="0.75">
      <c r="E39" s="7"/>
      <c r="F39" s="7"/>
      <c r="G39" s="7"/>
      <c r="H39" s="7"/>
    </row>
    <row r="40" spans="2:14" x14ac:dyDescent="0.75">
      <c r="B40" s="2"/>
      <c r="E40" s="7"/>
      <c r="F40" s="7"/>
      <c r="G40" s="7"/>
      <c r="H40" s="7"/>
    </row>
    <row r="41" spans="2:14" x14ac:dyDescent="0.75">
      <c r="E41" s="7"/>
      <c r="F41" s="7"/>
      <c r="G41" s="7"/>
      <c r="H41" s="7"/>
    </row>
  </sheetData>
  <mergeCells count="31">
    <mergeCell ref="H35:K37"/>
    <mergeCell ref="I11:K11"/>
    <mergeCell ref="I12:K12"/>
    <mergeCell ref="I13:K13"/>
    <mergeCell ref="I14:K14"/>
    <mergeCell ref="I15:K15"/>
    <mergeCell ref="I16:K16"/>
    <mergeCell ref="I27:K27"/>
    <mergeCell ref="I28:K28"/>
    <mergeCell ref="I21:K21"/>
    <mergeCell ref="I22:K22"/>
    <mergeCell ref="I23:K23"/>
    <mergeCell ref="I24:K24"/>
    <mergeCell ref="I25:K25"/>
    <mergeCell ref="I26:K26"/>
    <mergeCell ref="L36:N36"/>
    <mergeCell ref="B1:K1"/>
    <mergeCell ref="B2:K2"/>
    <mergeCell ref="B3:K3"/>
    <mergeCell ref="B4:K4"/>
    <mergeCell ref="B5:K5"/>
    <mergeCell ref="B8:K8"/>
    <mergeCell ref="I10:K10"/>
    <mergeCell ref="I29:K29"/>
    <mergeCell ref="I30:K30"/>
    <mergeCell ref="I17:K17"/>
    <mergeCell ref="I18:K18"/>
    <mergeCell ref="I19:K19"/>
    <mergeCell ref="I20:K20"/>
    <mergeCell ref="I9:K9"/>
    <mergeCell ref="B35:G37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B09C2-28FE-455B-9F21-339F30542203}">
  <dimension ref="B1:O35"/>
  <sheetViews>
    <sheetView tabSelected="1" workbookViewId="0">
      <selection activeCell="M29" sqref="M29:M30"/>
    </sheetView>
  </sheetViews>
  <sheetFormatPr defaultColWidth="9.1328125" defaultRowHeight="14.75" x14ac:dyDescent="0.75"/>
  <cols>
    <col min="1" max="1" width="1.7265625" style="1" customWidth="1"/>
    <col min="2" max="2" width="34.26953125" style="1" bestFit="1" customWidth="1"/>
    <col min="3" max="4" width="12.54296875" style="3" customWidth="1"/>
    <col min="5" max="5" width="20.86328125" style="3" customWidth="1"/>
    <col min="6" max="6" width="31.54296875" style="3" customWidth="1"/>
    <col min="7" max="7" width="18.54296875" style="3" customWidth="1"/>
    <col min="8" max="8" width="65.26953125" style="3" customWidth="1"/>
    <col min="9" max="9" width="10.7265625" style="1" bestFit="1" customWidth="1"/>
    <col min="10" max="10" width="14.86328125" style="1" customWidth="1"/>
    <col min="11" max="11" width="20.26953125" style="1" customWidth="1"/>
    <col min="12" max="16384" width="9.1328125" style="1"/>
  </cols>
  <sheetData>
    <row r="1" spans="2:15" ht="16" x14ac:dyDescent="0.75">
      <c r="B1" s="70" t="s">
        <v>10</v>
      </c>
      <c r="C1" s="71"/>
      <c r="D1" s="71"/>
      <c r="E1" s="71"/>
      <c r="F1" s="71"/>
      <c r="G1" s="71"/>
      <c r="H1" s="71"/>
      <c r="I1" s="71"/>
      <c r="J1" s="71"/>
      <c r="K1" s="72"/>
    </row>
    <row r="2" spans="2:15" ht="16" x14ac:dyDescent="0.75">
      <c r="B2" s="73" t="s">
        <v>21</v>
      </c>
      <c r="C2" s="74"/>
      <c r="D2" s="74"/>
      <c r="E2" s="74"/>
      <c r="F2" s="74"/>
      <c r="G2" s="74"/>
      <c r="H2" s="74"/>
      <c r="I2" s="74"/>
      <c r="J2" s="74"/>
      <c r="K2" s="75"/>
    </row>
    <row r="3" spans="2:15" ht="15.75" customHeight="1" x14ac:dyDescent="0.8">
      <c r="B3" s="76" t="s">
        <v>98</v>
      </c>
      <c r="C3" s="77"/>
      <c r="D3" s="77"/>
      <c r="E3" s="77"/>
      <c r="F3" s="77"/>
      <c r="G3" s="77"/>
      <c r="H3" s="77"/>
      <c r="I3" s="77"/>
      <c r="J3" s="77"/>
      <c r="K3" s="78"/>
    </row>
    <row r="4" spans="2:15" ht="16.75" thickBot="1" x14ac:dyDescent="0.95">
      <c r="B4" s="79" t="s">
        <v>22</v>
      </c>
      <c r="C4" s="80"/>
      <c r="D4" s="80"/>
      <c r="E4" s="80"/>
      <c r="F4" s="80"/>
      <c r="G4" s="80"/>
      <c r="H4" s="80"/>
      <c r="I4" s="80"/>
      <c r="J4" s="80"/>
      <c r="K4" s="81"/>
    </row>
    <row r="5" spans="2:15" ht="115.5" customHeight="1" thickBot="1" x14ac:dyDescent="0.9">
      <c r="B5" s="82" t="s">
        <v>12</v>
      </c>
      <c r="C5" s="83"/>
      <c r="D5" s="83"/>
      <c r="E5" s="83"/>
      <c r="F5" s="83"/>
      <c r="G5" s="83"/>
      <c r="H5" s="83"/>
      <c r="I5" s="83"/>
      <c r="J5" s="83"/>
      <c r="K5" s="84"/>
    </row>
    <row r="6" spans="2:15" x14ac:dyDescent="0.75">
      <c r="B6" s="11"/>
      <c r="C6" s="1"/>
      <c r="D6" s="1"/>
      <c r="E6" s="1"/>
      <c r="F6" s="1"/>
      <c r="G6" s="1"/>
      <c r="H6" s="1"/>
    </row>
    <row r="7" spans="2:15" ht="15.5" thickBot="1" x14ac:dyDescent="0.9"/>
    <row r="8" spans="2:15" ht="16.75" thickBot="1" x14ac:dyDescent="0.95">
      <c r="B8" s="85" t="s">
        <v>124</v>
      </c>
      <c r="C8" s="86"/>
      <c r="D8" s="86"/>
      <c r="E8" s="86"/>
      <c r="F8" s="86"/>
      <c r="G8" s="86"/>
      <c r="H8" s="86"/>
      <c r="I8" s="86"/>
      <c r="J8" s="86"/>
      <c r="K8" s="87"/>
    </row>
    <row r="9" spans="2:15" ht="30.25" thickBot="1" x14ac:dyDescent="0.9">
      <c r="B9" s="33" t="s">
        <v>13</v>
      </c>
      <c r="C9" s="34" t="s">
        <v>14</v>
      </c>
      <c r="D9" s="34" t="s">
        <v>15</v>
      </c>
      <c r="E9" s="35" t="s">
        <v>16</v>
      </c>
      <c r="F9" s="34" t="s">
        <v>17</v>
      </c>
      <c r="G9" s="35" t="s">
        <v>18</v>
      </c>
      <c r="H9" s="34" t="s">
        <v>19</v>
      </c>
      <c r="I9" s="67" t="s">
        <v>25</v>
      </c>
      <c r="J9" s="68"/>
      <c r="K9" s="69"/>
      <c r="L9" s="2"/>
      <c r="M9" s="2"/>
      <c r="N9" s="2"/>
      <c r="O9" s="2"/>
    </row>
    <row r="10" spans="2:15" ht="53.25" customHeight="1" thickBot="1" x14ac:dyDescent="0.9">
      <c r="B10" s="21" t="s">
        <v>111</v>
      </c>
      <c r="C10" s="22">
        <v>4</v>
      </c>
      <c r="D10" s="23">
        <v>0</v>
      </c>
      <c r="E10" s="24">
        <f>C10*D10</f>
        <v>0</v>
      </c>
      <c r="F10" s="25"/>
      <c r="G10" s="26"/>
      <c r="H10" s="25"/>
      <c r="I10" s="115" t="s">
        <v>99</v>
      </c>
      <c r="J10" s="113"/>
      <c r="K10" s="114"/>
    </row>
    <row r="11" spans="2:15" ht="59.25" customHeight="1" thickBot="1" x14ac:dyDescent="0.9">
      <c r="B11" s="21" t="s">
        <v>112</v>
      </c>
      <c r="C11" s="22">
        <v>2</v>
      </c>
      <c r="D11" s="23">
        <v>0</v>
      </c>
      <c r="E11" s="24">
        <f t="shared" ref="E11:E21" si="0">C11*D11</f>
        <v>0</v>
      </c>
      <c r="F11" s="25"/>
      <c r="G11" s="26"/>
      <c r="H11" s="25"/>
      <c r="I11" s="115" t="s">
        <v>100</v>
      </c>
      <c r="J11" s="113"/>
      <c r="K11" s="114"/>
    </row>
    <row r="12" spans="2:15" ht="59.25" customHeight="1" thickBot="1" x14ac:dyDescent="0.9">
      <c r="B12" s="21" t="s">
        <v>113</v>
      </c>
      <c r="C12" s="22">
        <v>4</v>
      </c>
      <c r="D12" s="23">
        <v>0</v>
      </c>
      <c r="E12" s="24">
        <f>C12*D12</f>
        <v>0</v>
      </c>
      <c r="F12" s="25"/>
      <c r="G12" s="26"/>
      <c r="H12" s="25"/>
      <c r="I12" s="115" t="s">
        <v>101</v>
      </c>
      <c r="J12" s="113"/>
      <c r="K12" s="114"/>
    </row>
    <row r="13" spans="2:15" ht="59.25" customHeight="1" thickBot="1" x14ac:dyDescent="0.9">
      <c r="B13" s="21" t="s">
        <v>114</v>
      </c>
      <c r="C13" s="22">
        <v>1</v>
      </c>
      <c r="D13" s="23">
        <v>0</v>
      </c>
      <c r="E13" s="24">
        <f t="shared" ref="E13" si="1">C13*D13</f>
        <v>0</v>
      </c>
      <c r="F13" s="25"/>
      <c r="G13" s="26"/>
      <c r="H13" s="25"/>
      <c r="I13" s="115" t="s">
        <v>102</v>
      </c>
      <c r="J13" s="113"/>
      <c r="K13" s="114"/>
    </row>
    <row r="14" spans="2:15" ht="59.25" customHeight="1" thickBot="1" x14ac:dyDescent="0.9">
      <c r="B14" s="21" t="s">
        <v>115</v>
      </c>
      <c r="C14" s="22">
        <v>4</v>
      </c>
      <c r="D14" s="23">
        <v>0</v>
      </c>
      <c r="E14" s="24">
        <f>C14*D14</f>
        <v>0</v>
      </c>
      <c r="F14" s="25"/>
      <c r="G14" s="26"/>
      <c r="H14" s="25"/>
      <c r="I14" s="115" t="s">
        <v>103</v>
      </c>
      <c r="J14" s="113"/>
      <c r="K14" s="114"/>
    </row>
    <row r="15" spans="2:15" ht="59.25" customHeight="1" thickBot="1" x14ac:dyDescent="0.9">
      <c r="B15" s="21" t="s">
        <v>116</v>
      </c>
      <c r="C15" s="22">
        <v>1</v>
      </c>
      <c r="D15" s="23">
        <v>0</v>
      </c>
      <c r="E15" s="24">
        <f t="shared" ref="E15" si="2">C15*D15</f>
        <v>0</v>
      </c>
      <c r="F15" s="25"/>
      <c r="G15" s="26"/>
      <c r="H15" s="25"/>
      <c r="I15" s="115" t="s">
        <v>104</v>
      </c>
      <c r="J15" s="113"/>
      <c r="K15" s="114"/>
    </row>
    <row r="16" spans="2:15" ht="59.25" customHeight="1" thickBot="1" x14ac:dyDescent="0.9">
      <c r="B16" s="21" t="s">
        <v>117</v>
      </c>
      <c r="C16" s="22">
        <v>1</v>
      </c>
      <c r="D16" s="23">
        <v>0</v>
      </c>
      <c r="E16" s="24">
        <f>C16*D16</f>
        <v>0</v>
      </c>
      <c r="F16" s="25"/>
      <c r="G16" s="26"/>
      <c r="H16" s="25"/>
      <c r="I16" s="115" t="s">
        <v>105</v>
      </c>
      <c r="J16" s="113"/>
      <c r="K16" s="114"/>
    </row>
    <row r="17" spans="2:14" ht="52.5" customHeight="1" thickBot="1" x14ac:dyDescent="0.9">
      <c r="B17" s="21" t="s">
        <v>118</v>
      </c>
      <c r="C17" s="22">
        <v>1</v>
      </c>
      <c r="D17" s="23">
        <v>0</v>
      </c>
      <c r="E17" s="24">
        <f t="shared" ref="E17" si="3">C17*D17</f>
        <v>0</v>
      </c>
      <c r="F17" s="25"/>
      <c r="G17" s="26"/>
      <c r="H17" s="25"/>
      <c r="I17" s="115" t="s">
        <v>106</v>
      </c>
      <c r="J17" s="113"/>
      <c r="K17" s="114"/>
    </row>
    <row r="18" spans="2:14" ht="54" customHeight="1" thickBot="1" x14ac:dyDescent="0.9">
      <c r="B18" s="21" t="s">
        <v>119</v>
      </c>
      <c r="C18" s="22">
        <v>1</v>
      </c>
      <c r="D18" s="23">
        <v>0</v>
      </c>
      <c r="E18" s="24">
        <f t="shared" si="0"/>
        <v>0</v>
      </c>
      <c r="F18" s="25"/>
      <c r="G18" s="26"/>
      <c r="H18" s="25"/>
      <c r="I18" s="115" t="s">
        <v>107</v>
      </c>
      <c r="J18" s="113"/>
      <c r="K18" s="114"/>
    </row>
    <row r="19" spans="2:14" ht="51" customHeight="1" thickBot="1" x14ac:dyDescent="0.9">
      <c r="B19" s="21" t="s">
        <v>120</v>
      </c>
      <c r="C19" s="22">
        <v>2</v>
      </c>
      <c r="D19" s="23">
        <v>0</v>
      </c>
      <c r="E19" s="24">
        <f t="shared" si="0"/>
        <v>0</v>
      </c>
      <c r="F19" s="25"/>
      <c r="G19" s="26"/>
      <c r="H19" s="25"/>
      <c r="I19" s="115" t="s">
        <v>108</v>
      </c>
      <c r="J19" s="113"/>
      <c r="K19" s="114"/>
    </row>
    <row r="20" spans="2:14" ht="51" customHeight="1" thickBot="1" x14ac:dyDescent="0.9">
      <c r="B20" s="21" t="s">
        <v>121</v>
      </c>
      <c r="C20" s="22">
        <v>1</v>
      </c>
      <c r="D20" s="23">
        <v>0</v>
      </c>
      <c r="E20" s="24">
        <f t="shared" si="0"/>
        <v>0</v>
      </c>
      <c r="F20" s="25"/>
      <c r="G20" s="26"/>
      <c r="H20" s="25"/>
      <c r="I20" s="115" t="s">
        <v>109</v>
      </c>
      <c r="J20" s="113"/>
      <c r="K20" s="114"/>
    </row>
    <row r="21" spans="2:14" ht="51" customHeight="1" thickBot="1" x14ac:dyDescent="0.9">
      <c r="B21" s="10" t="s">
        <v>122</v>
      </c>
      <c r="C21" s="4">
        <v>1</v>
      </c>
      <c r="D21" s="20">
        <v>0</v>
      </c>
      <c r="E21" s="19">
        <f t="shared" si="0"/>
        <v>0</v>
      </c>
      <c r="F21" s="8"/>
      <c r="G21" s="5"/>
      <c r="H21" s="8"/>
      <c r="I21" s="115" t="s">
        <v>110</v>
      </c>
      <c r="J21" s="113"/>
      <c r="K21" s="114"/>
    </row>
    <row r="22" spans="2:14" x14ac:dyDescent="0.75">
      <c r="B22" s="9"/>
      <c r="E22" s="7"/>
      <c r="F22" s="7"/>
      <c r="G22" s="7"/>
      <c r="H22" s="7"/>
    </row>
    <row r="23" spans="2:14" x14ac:dyDescent="0.75">
      <c r="B23" s="9"/>
      <c r="E23" s="7"/>
      <c r="F23" s="7"/>
      <c r="G23" s="7"/>
      <c r="H23" s="7"/>
    </row>
    <row r="24" spans="2:14" x14ac:dyDescent="0.75">
      <c r="E24" s="7"/>
      <c r="F24" s="7"/>
      <c r="G24" s="7"/>
      <c r="H24" s="7"/>
    </row>
    <row r="25" spans="2:14" ht="15.5" thickBot="1" x14ac:dyDescent="0.9">
      <c r="E25" s="7"/>
      <c r="F25" s="7"/>
      <c r="G25" s="7"/>
      <c r="H25" s="7"/>
    </row>
    <row r="26" spans="2:14" ht="15" customHeight="1" x14ac:dyDescent="0.75">
      <c r="B26" s="97" t="s">
        <v>20</v>
      </c>
      <c r="C26" s="98"/>
      <c r="D26" s="98"/>
      <c r="E26" s="98"/>
      <c r="F26" s="98"/>
      <c r="G26" s="98"/>
      <c r="H26" s="103">
        <f>D10+D11+D12+D13+D14+D15+D16+D17+D18+D19+D20+D21</f>
        <v>0</v>
      </c>
      <c r="I26" s="103"/>
      <c r="J26" s="103"/>
      <c r="K26" s="104"/>
    </row>
    <row r="27" spans="2:14" ht="15" customHeight="1" x14ac:dyDescent="0.75">
      <c r="B27" s="99"/>
      <c r="C27" s="100"/>
      <c r="D27" s="100"/>
      <c r="E27" s="100"/>
      <c r="F27" s="100"/>
      <c r="G27" s="100"/>
      <c r="H27" s="105"/>
      <c r="I27" s="105"/>
      <c r="J27" s="105"/>
      <c r="K27" s="106"/>
      <c r="L27" s="116" t="s">
        <v>147</v>
      </c>
      <c r="M27" s="117"/>
      <c r="N27" s="117"/>
    </row>
    <row r="28" spans="2:14" ht="15.5" thickBot="1" x14ac:dyDescent="0.9">
      <c r="B28" s="101"/>
      <c r="C28" s="102"/>
      <c r="D28" s="102"/>
      <c r="E28" s="102"/>
      <c r="F28" s="102"/>
      <c r="G28" s="102"/>
      <c r="H28" s="107"/>
      <c r="I28" s="107"/>
      <c r="J28" s="107"/>
      <c r="K28" s="108"/>
    </row>
    <row r="29" spans="2:14" x14ac:dyDescent="0.75">
      <c r="B29" s="2"/>
      <c r="E29" s="7"/>
      <c r="F29" s="7"/>
      <c r="G29" s="7"/>
      <c r="H29" s="7"/>
    </row>
    <row r="30" spans="2:14" x14ac:dyDescent="0.75">
      <c r="E30" s="7"/>
      <c r="F30" s="7"/>
      <c r="G30" s="7"/>
      <c r="H30" s="7"/>
    </row>
    <row r="31" spans="2:14" x14ac:dyDescent="0.75">
      <c r="B31" s="2"/>
      <c r="E31" s="7"/>
      <c r="F31" s="7"/>
      <c r="G31" s="7"/>
      <c r="H31" s="7"/>
    </row>
    <row r="32" spans="2:14" x14ac:dyDescent="0.75">
      <c r="E32" s="7"/>
      <c r="F32" s="7"/>
      <c r="G32" s="7"/>
      <c r="H32" s="7"/>
    </row>
    <row r="35" spans="8:8" x14ac:dyDescent="0.75">
      <c r="H35" s="3" t="s">
        <v>148</v>
      </c>
    </row>
  </sheetData>
  <mergeCells count="21">
    <mergeCell ref="B26:G28"/>
    <mergeCell ref="H26:K28"/>
    <mergeCell ref="I16:K16"/>
    <mergeCell ref="I17:K17"/>
    <mergeCell ref="I18:K18"/>
    <mergeCell ref="I19:K19"/>
    <mergeCell ref="B1:K1"/>
    <mergeCell ref="B2:K2"/>
    <mergeCell ref="B3:K3"/>
    <mergeCell ref="B4:K4"/>
    <mergeCell ref="B5:K5"/>
    <mergeCell ref="I13:K13"/>
    <mergeCell ref="I14:K14"/>
    <mergeCell ref="I15:K15"/>
    <mergeCell ref="B8:K8"/>
    <mergeCell ref="I10:K10"/>
    <mergeCell ref="I11:K11"/>
    <mergeCell ref="I12:K12"/>
    <mergeCell ref="I9:K9"/>
    <mergeCell ref="I20:K20"/>
    <mergeCell ref="I21:K2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</vt:lpstr>
      <vt:lpstr>Lot 1 Simulation &amp; Clinical </vt:lpstr>
      <vt:lpstr>Lot 2 Virtual Reality Learning</vt:lpstr>
      <vt:lpstr>Lot 3 Nursing Skills Lab </vt:lpstr>
      <vt:lpstr>Lot 4 OT &amp; Independent Living</vt:lpstr>
    </vt:vector>
  </TitlesOfParts>
  <Company>Limerick and Clare ETB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Cooney</dc:creator>
  <cp:lastModifiedBy>Michelle O Brien</cp:lastModifiedBy>
  <dcterms:created xsi:type="dcterms:W3CDTF">2026-07-07T21:38:18Z</dcterms:created>
  <dcterms:modified xsi:type="dcterms:W3CDTF">2026-07-10T15:12:01Z</dcterms:modified>
</cp:coreProperties>
</file>